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_апрель\Раскрытие\"/>
    </mc:Choice>
  </mc:AlternateContent>
  <xr:revisionPtr revIDLastSave="0" documentId="13_ncr:1_{E149578F-459B-4268-B5EF-D9527E2C3145}" xr6:coauthVersionLast="36" xr6:coauthVersionMax="36" xr10:uidLastSave="{00000000-0000-0000-0000-000000000000}"/>
  <bookViews>
    <workbookView xWindow="0" yWindow="0" windowWidth="28800" windowHeight="10185" xr2:uid="{00000000-000D-0000-FFFF-FFFF00000000}"/>
  </bookViews>
  <sheets>
    <sheet name="5(2024)" sheetId="8" r:id="rId1"/>
  </sheets>
  <calcPr calcId="191029"/>
</workbook>
</file>

<file path=xl/calcChain.xml><?xml version="1.0" encoding="utf-8"?>
<calcChain xmlns="http://schemas.openxmlformats.org/spreadsheetml/2006/main">
  <c r="AF64" i="8" l="1"/>
  <c r="AG64" i="8"/>
  <c r="AF65" i="8"/>
  <c r="AG65" i="8"/>
  <c r="AF66" i="8"/>
  <c r="AG66" i="8"/>
  <c r="AF67" i="8"/>
  <c r="AG67" i="8"/>
  <c r="AF68" i="8"/>
  <c r="AG68" i="8"/>
  <c r="AF69" i="8"/>
  <c r="AG69" i="8"/>
  <c r="AF70" i="8"/>
  <c r="AG70" i="8"/>
  <c r="AF71" i="8"/>
  <c r="AG71" i="8"/>
  <c r="AF72" i="8"/>
  <c r="AG72" i="8"/>
  <c r="AF73" i="8"/>
  <c r="AG73" i="8"/>
  <c r="AF74" i="8"/>
  <c r="AG74" i="8"/>
  <c r="AF75" i="8"/>
  <c r="AG75" i="8"/>
  <c r="AF76" i="8"/>
  <c r="AG76" i="8"/>
  <c r="AF77" i="8"/>
  <c r="AG77" i="8"/>
  <c r="AL83" i="8"/>
  <c r="AK83" i="8"/>
  <c r="AJ83" i="8"/>
  <c r="AI83" i="8"/>
  <c r="AH83" i="8"/>
  <c r="AE83" i="8"/>
  <c r="AD83" i="8"/>
  <c r="AC83" i="8"/>
  <c r="AB83" i="8"/>
  <c r="AA83" i="8"/>
  <c r="X83" i="8"/>
  <c r="W83" i="8"/>
  <c r="V83" i="8"/>
  <c r="U83" i="8"/>
  <c r="T83" i="8"/>
  <c r="Q83" i="8"/>
  <c r="P83" i="8"/>
  <c r="O83" i="8"/>
  <c r="N83" i="8"/>
  <c r="M83" i="8"/>
  <c r="J83" i="8"/>
  <c r="I83" i="8"/>
  <c r="H83" i="8"/>
  <c r="G83" i="8"/>
  <c r="F83" i="8"/>
  <c r="AG81" i="8"/>
  <c r="AF81" i="8"/>
  <c r="AG80" i="8"/>
  <c r="AF80" i="8"/>
  <c r="AG79" i="8"/>
  <c r="AF79" i="8"/>
  <c r="AG78" i="8"/>
  <c r="AF78" i="8"/>
  <c r="AG63" i="8"/>
  <c r="AF63" i="8"/>
  <c r="AG62" i="8"/>
  <c r="AF62" i="8"/>
  <c r="AG61" i="8"/>
  <c r="AF61" i="8"/>
  <c r="AG60" i="8"/>
  <c r="AF60" i="8"/>
  <c r="AG59" i="8"/>
  <c r="AF59" i="8"/>
  <c r="AG58" i="8"/>
  <c r="AF58" i="8"/>
  <c r="AG57" i="8"/>
  <c r="AF57" i="8"/>
  <c r="AG56" i="8"/>
  <c r="AF56" i="8"/>
  <c r="AG55" i="8"/>
  <c r="AF55" i="8"/>
  <c r="AG54" i="8"/>
  <c r="AF54" i="8"/>
  <c r="AG53" i="8"/>
  <c r="AF53" i="8"/>
  <c r="AG52" i="8"/>
  <c r="AF52" i="8"/>
  <c r="AG51" i="8"/>
  <c r="AF51" i="8"/>
  <c r="AG50" i="8"/>
  <c r="AF50" i="8"/>
  <c r="AG49" i="8"/>
  <c r="AF49" i="8"/>
  <c r="Z48" i="8"/>
  <c r="Y48" i="8"/>
  <c r="S48" i="8"/>
  <c r="R48" i="8"/>
  <c r="L48" i="8"/>
  <c r="K48" i="8"/>
  <c r="E48" i="8"/>
  <c r="D48" i="8"/>
  <c r="AG44" i="8"/>
  <c r="AF44" i="8"/>
  <c r="Z44" i="8"/>
  <c r="Y44" i="8"/>
  <c r="S44" i="8"/>
  <c r="R44" i="8"/>
  <c r="R40" i="8" s="1"/>
  <c r="L44" i="8"/>
  <c r="L40" i="8" s="1"/>
  <c r="K44" i="8"/>
  <c r="K40" i="8" s="1"/>
  <c r="K24" i="8" s="1"/>
  <c r="K21" i="8" s="1"/>
  <c r="K83" i="8" s="1"/>
  <c r="E44" i="8"/>
  <c r="D44" i="8"/>
  <c r="AG40" i="8"/>
  <c r="AF40" i="8"/>
  <c r="Z40" i="8"/>
  <c r="Y40" i="8"/>
  <c r="S40" i="8"/>
  <c r="E40" i="8"/>
  <c r="D40" i="8"/>
  <c r="Z37" i="8"/>
  <c r="Z31" i="8" s="1"/>
  <c r="Y37" i="8"/>
  <c r="Y31" i="8" s="1"/>
  <c r="R37" i="8"/>
  <c r="K37" i="8"/>
  <c r="D37" i="8"/>
  <c r="AG36" i="8"/>
  <c r="AF36" i="8"/>
  <c r="AF35" i="8"/>
  <c r="Z35" i="8"/>
  <c r="S35" i="8"/>
  <c r="S37" i="8" s="1"/>
  <c r="S31" i="8" s="1"/>
  <c r="L35" i="8"/>
  <c r="L37" i="8" s="1"/>
  <c r="L31" i="8" s="1"/>
  <c r="E35" i="8"/>
  <c r="AG35" i="8" s="1"/>
  <c r="AG32" i="8"/>
  <c r="AF32" i="8"/>
  <c r="Z32" i="8"/>
  <c r="Y32" i="8"/>
  <c r="S32" i="8"/>
  <c r="R32" i="8"/>
  <c r="L32" i="8"/>
  <c r="K32" i="8"/>
  <c r="K31" i="8" s="1"/>
  <c r="E32" i="8"/>
  <c r="D32" i="8"/>
  <c r="D31" i="8" s="1"/>
  <c r="R31" i="8"/>
  <c r="AG26" i="8"/>
  <c r="AF26" i="8"/>
  <c r="Z26" i="8"/>
  <c r="Y26" i="8"/>
  <c r="Y25" i="8" s="1"/>
  <c r="S26" i="8"/>
  <c r="S25" i="8" s="1"/>
  <c r="S24" i="8" s="1"/>
  <c r="S21" i="8" s="1"/>
  <c r="S83" i="8" s="1"/>
  <c r="R26" i="8"/>
  <c r="R25" i="8" s="1"/>
  <c r="R24" i="8" s="1"/>
  <c r="R21" i="8" s="1"/>
  <c r="R83" i="8" s="1"/>
  <c r="L26" i="8"/>
  <c r="K26" i="8"/>
  <c r="E26" i="8"/>
  <c r="D26" i="8"/>
  <c r="AG25" i="8"/>
  <c r="AF25" i="8"/>
  <c r="Z25" i="8"/>
  <c r="Z24" i="8" s="1"/>
  <c r="Z21" i="8" s="1"/>
  <c r="Z83" i="8" s="1"/>
  <c r="L25" i="8"/>
  <c r="K25" i="8"/>
  <c r="E25" i="8"/>
  <c r="D25" i="8"/>
  <c r="Y24" i="8" l="1"/>
  <c r="Y21" i="8" s="1"/>
  <c r="Y83" i="8" s="1"/>
  <c r="L24" i="8"/>
  <c r="L21" i="8" s="1"/>
  <c r="L83" i="8" s="1"/>
  <c r="AF37" i="8"/>
  <c r="AF31" i="8" s="1"/>
  <c r="AG48" i="8"/>
  <c r="AG37" i="8"/>
  <c r="AG31" i="8" s="1"/>
  <c r="AF48" i="8"/>
  <c r="D24" i="8"/>
  <c r="D21" i="8" s="1"/>
  <c r="D83" i="8" s="1"/>
  <c r="E37" i="8"/>
  <c r="E31" i="8" s="1"/>
  <c r="E24" i="8" s="1"/>
  <c r="E21" i="8" s="1"/>
  <c r="E83" i="8" s="1"/>
  <c r="AG24" i="8" l="1"/>
  <c r="AG21" i="8" s="1"/>
  <c r="AG83" i="8" s="1"/>
  <c r="AF24" i="8"/>
  <c r="AF21" i="8" s="1"/>
  <c r="AF83" i="8" s="1"/>
</calcChain>
</file>

<file path=xl/sharedStrings.xml><?xml version="1.0" encoding="utf-8"?>
<sst xmlns="http://schemas.openxmlformats.org/spreadsheetml/2006/main" count="1840" uniqueCount="228">
  <si>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</si>
  <si>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</si>
  <si>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</si>
  <si>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</si>
  <si>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</si>
  <si>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от 5 мая 2016 г. № 380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</si>
  <si>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</si>
  <si>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</si>
  <si>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</si>
  <si>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</si>
  <si>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</si>
  <si>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</si>
  <si>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</si>
  <si>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</si>
  <si>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Приложение  № 5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</si>
  <si>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</si>
  <si>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</si>
  <si>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</si>
  <si>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</si>
  <si>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</si>
  <si>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</si>
  <si>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</si>
  <si>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</si>
  <si>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</si>
  <si>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</si>
  <si>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</si>
  <si>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</si>
  <si>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</si>
  <si>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</si>
  <si>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</si>
  <si>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</si>
  <si>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</si>
  <si>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</si>
  <si>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</si>
  <si>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</si>
  <si>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</si>
  <si>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</si>
  <si>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</si>
  <si>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</si>
  <si>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</si>
  <si>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</si>
  <si>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</si>
  <si>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</si>
  <si>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</si>
  <si>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</si>
  <si>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</si>
  <si>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</si>
  <si>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</si>
  <si>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</si>
  <si>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Утверждаю</t>
  </si>
  <si>
    <t>М.П.</t>
  </si>
  <si>
    <t>Г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</si>
  <si>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</si>
  <si>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</si>
  <si>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</si>
  <si>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</si>
  <si>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</si>
  <si>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</si>
  <si>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</si>
  <si>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</si>
  <si>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</si>
  <si>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</si>
  <si>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</si>
  <si>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</si>
  <si>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</si>
  <si>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</si>
  <si>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</si>
  <si>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</si>
  <si>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</si>
  <si>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</si>
  <si>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</si>
  <si>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</si>
  <si>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</si>
  <si>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</si>
  <si>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</si>
  <si>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</si>
  <si>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</si>
  <si>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</si>
  <si>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</si>
  <si>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</si>
  <si>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</si>
  <si>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</si>
  <si>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</si>
  <si>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</si>
  <si>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</si>
  <si>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</si>
  <si>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</si>
  <si>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</si>
  <si>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</si>
  <si>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</si>
  <si>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</si>
  <si>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</si>
  <si>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</si>
  <si>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</si>
  <si>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</si>
  <si>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</si>
  <si>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</si>
  <si>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</si>
  <si>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</t>
  </si>
  <si>
    <t>Покупка земельных участков для целей реализации инвестиционных проектов, всего, в том числе:</t>
  </si>
  <si>
    <t>1.3.5</t>
  </si>
  <si>
    <t>Прочие инвестиционные проекты, всего, в том числе:</t>
  </si>
  <si>
    <t>Иные инвестиционные проекты, всего, в том числе:</t>
  </si>
  <si>
    <t>Утвержденный план принятия основных средств и нематериальных активов к бухгалтерскому учету на год</t>
  </si>
  <si>
    <t>4.5.1</t>
  </si>
  <si>
    <t>4.5.2</t>
  </si>
  <si>
    <t>4.5.3</t>
  </si>
  <si>
    <t>4.5.4</t>
  </si>
  <si>
    <t>4.5.5</t>
  </si>
  <si>
    <t>4.5.6</t>
  </si>
  <si>
    <t>4.5.7</t>
  </si>
  <si>
    <t>нд</t>
  </si>
  <si>
    <t>ВСЕГО по инвестиционной программе, в том числе:</t>
  </si>
  <si>
    <t>Итого утвержденный план
за год</t>
  </si>
  <si>
    <r>
      <t xml:space="preserve"> на </t>
    </r>
    <r>
      <rPr>
        <b/>
        <u/>
        <sz val="14"/>
        <rFont val="Times New Roman"/>
        <family val="1"/>
        <charset val="204"/>
      </rPr>
      <t>2024</t>
    </r>
    <r>
      <rPr>
        <b/>
        <sz val="14"/>
        <rFont val="Times New Roman"/>
        <family val="1"/>
        <charset val="204"/>
      </rPr>
      <t xml:space="preserve"> год </t>
    </r>
  </si>
  <si>
    <t>Генеральный директор ПАО "Тамбовская энергосбытовая компания"</t>
  </si>
  <si>
    <t>____________________          А.С. Мурзин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</si>
  <si>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Публичное акционерное общество «Тамбовская энергосбытовая компания»</t>
    </r>
  </si>
  <si>
    <t>1.3.5.3</t>
  </si>
  <si>
    <t>«Внедрение комплексной системы безопасности»</t>
  </si>
  <si>
    <t>N_TESK_IP_10</t>
  </si>
  <si>
    <t>1.3.5.4</t>
  </si>
  <si>
    <t>1.3.5.5</t>
  </si>
  <si>
    <t>"Приобретение служебного транспорта для нужд ПАО "Тамбовская энергосбытовая компания" в 2025 г."</t>
  </si>
  <si>
    <t>N_TESK_IP_02</t>
  </si>
  <si>
    <t>1.3.5.6</t>
  </si>
  <si>
    <t>Приобретение служебного транспорта для нужд ПАО "Тамбовская энергосбытовая компания" в 2026 г.</t>
  </si>
  <si>
    <t>N_TESK_IP_03</t>
  </si>
  <si>
    <t>1.3.5.7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</si>
  <si>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</si>
  <si>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</si>
  <si>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1.3.5.8</t>
  </si>
  <si>
    <t>1.3.5.9</t>
  </si>
  <si>
    <t>1.3.5.10</t>
  </si>
  <si>
    <t>Внедрение проекта «Единый биллинг юридических лиц. Импортозамещенная конфигурация»</t>
  </si>
  <si>
    <t>L_TESK_IP_01</t>
  </si>
  <si>
    <t>1.3.5.12</t>
  </si>
  <si>
    <t>O_TESK_IP_10</t>
  </si>
  <si>
    <t>1.3.5.13</t>
  </si>
  <si>
    <t>1.3.5.14</t>
  </si>
  <si>
    <t>1.3.5.18</t>
  </si>
  <si>
    <t>Приобретение анализаторов качества электрической энергии, 2025 г.</t>
  </si>
  <si>
    <t>O_TESK_IP_16</t>
  </si>
  <si>
    <t>O_TESK_IP_23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</si>
  <si>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</si>
  <si>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</si>
  <si>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</si>
  <si>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O_TESK_IP_11</t>
  </si>
  <si>
    <t>Тамбовская область</t>
  </si>
  <si>
    <t>1.3.2.1.2.1</t>
  </si>
  <si>
    <t>1.3.2.1.2.2</t>
  </si>
  <si>
    <t>O_TESK_IP_17</t>
  </si>
  <si>
    <t>Развитие ИВК ИСУ (2025)</t>
  </si>
  <si>
    <t>O_TESK_IP_26</t>
  </si>
  <si>
    <t>Развитие системы управления взаимоотношениями с клиентами (CRM) для юридических лиц (2025)</t>
  </si>
  <si>
    <t>Развитие информационно-технологической платформы расчетов с юридическими лицами (2025)</t>
  </si>
  <si>
    <t xml:space="preserve">  O_TESK_IP_12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</si>
  <si>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Министерства топливно-энергетического комплекса и жилищно-коммунального хозяйства Тамбовской области от 24.09.2024 года № 154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</si>
  <si>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2025</t>
    </r>
    <r>
      <rPr>
        <sz val="14"/>
        <rFont val="Times New Roman"/>
        <family val="1"/>
        <charset val="204"/>
      </rPr>
      <t xml:space="preserve"> год</t>
    </r>
  </si>
  <si>
    <t>P_TESK_IP_10</t>
  </si>
  <si>
    <t>«____»_____________2025 года</t>
  </si>
  <si>
    <t>Приобретение вычислительной техники для персонала (2025)</t>
  </si>
  <si>
    <t>Роботизация бизнес-процессов (2025)</t>
  </si>
  <si>
    <t>Приобретение системы хранения данных (2024)</t>
  </si>
  <si>
    <t>O_TESK_IP_19</t>
  </si>
  <si>
    <t>Приобретение лицензий типовой тиражной системы финансово-экономического управления ФЭУ 2.0,  2023 г.</t>
  </si>
  <si>
    <t>N_TESK_IP_17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</si>
  <si>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</si>
  <si>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</si>
  <si>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O_TESK_IP_05</t>
  </si>
  <si>
    <t>Развитие каналов взаимодействия с клиентами (2025-2027)</t>
  </si>
  <si>
    <t>O_TESK_IP_14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</si>
  <si>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</si>
  <si>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</si>
  <si>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1.3.5.1</t>
  </si>
  <si>
    <t>1.3.5.2</t>
  </si>
  <si>
    <t>1.3.5.16</t>
  </si>
  <si>
    <t>1.3.5.17</t>
  </si>
  <si>
    <t>1.3.5.19</t>
  </si>
  <si>
    <t>1.3.5.20</t>
  </si>
  <si>
    <t>1.3.5.21</t>
  </si>
  <si>
    <t>1.3.5.22</t>
  </si>
  <si>
    <t>O_TESK_IP_07</t>
  </si>
  <si>
    <t>Развитие интеллектуальной системы учета (ИСУ) в 2025 году</t>
  </si>
  <si>
    <t>Развитие интеллектуальной системы учета (ИСУ) в 2026-2028 гг.</t>
  </si>
  <si>
    <t>1.4</t>
  </si>
  <si>
    <t>Приобретение служебного транспорта для нужд ПАО "Тамбовская энергосбытовая компания" в 2028 г.</t>
  </si>
  <si>
    <t>P_TESK_IP_06</t>
  </si>
  <si>
    <t>Приобретение лицензии на программное обеспечение Casebook</t>
  </si>
  <si>
    <t>P_TESK_IP_07</t>
  </si>
  <si>
    <t>Развитие информационно-технологической платформы расчетов с физическими лицами (Форсаж) (2026-2028)</t>
  </si>
  <si>
    <t>P_TESK_IP_03</t>
  </si>
  <si>
    <t>1.3.5.11</t>
  </si>
  <si>
    <t>Развитие системы управления взаимоотношениями с клиентами (CRM) для юридических лиц (2026-2028)</t>
  </si>
  <si>
    <t>P_TESK_IP_01</t>
  </si>
  <si>
    <t>Развитие информационно-технологической платформы расчетов с юридическими лицами (2026-2028)</t>
  </si>
  <si>
    <t>P_TESK_IP_02</t>
  </si>
  <si>
    <t>Развитие платформы "Клиент-Онлайн" (2025)</t>
  </si>
  <si>
    <t>P_TESK_IP_04</t>
  </si>
  <si>
    <t>1.3.5.15</t>
  </si>
  <si>
    <t>Развитие платформы "Клиент-Онлайн" (2026-2028)</t>
  </si>
  <si>
    <t>P_TESK_IP_05</t>
  </si>
  <si>
    <t>Приобретение и монтаж вывески над входом центрального офиса</t>
  </si>
  <si>
    <t>P_TESK_IP_08</t>
  </si>
  <si>
    <t>Приобретение лицензии на товарный знак</t>
  </si>
  <si>
    <t>P_TESK_IP_09</t>
  </si>
  <si>
    <t>Приобретение вычислительной техники для персонала (2026-2028)</t>
  </si>
  <si>
    <t>P_TESK_IP_11</t>
  </si>
  <si>
    <t>1.3.5.23</t>
  </si>
  <si>
    <t>1.3.5.24</t>
  </si>
  <si>
    <t>Роботизация бизнес-процессов (2026-2028)</t>
  </si>
  <si>
    <t>P_TESK_IP_12</t>
  </si>
  <si>
    <t>1.3.5.25</t>
  </si>
  <si>
    <t>1.3.5.26</t>
  </si>
  <si>
    <t>«Приобретение серверов (2025)»</t>
  </si>
  <si>
    <t>P_TESK_IP_13</t>
  </si>
  <si>
    <t>1.3.5.27</t>
  </si>
  <si>
    <t>«Приобретение источников бесперебойного питания для сетевого оборудования (2025)»</t>
  </si>
  <si>
    <t>P_TESK_IP_14</t>
  </si>
  <si>
    <t>1.3.5.28</t>
  </si>
  <si>
    <t>1.3.5.29</t>
  </si>
  <si>
    <t>1.3.5.30</t>
  </si>
  <si>
    <t>1.3.5.31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</si>
  <si>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</si>
  <si>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</si>
  <si>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>1.3.5.32</t>
  </si>
  <si>
    <t>1.3.5.33</t>
  </si>
  <si>
    <t xml:space="preserve">Развитие информационно-технологической платформы расчетов с физическими лицами (Форсаж) (2025)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</si>
</sst>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_-;\-* #,##0.00_-;_-* &quot;-&quot;??_-;_-@_-"/>
    <numFmt numFmtId="168" formatCode="#,##0.0"/>
  </numFmts>
  <fonts count="6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0"/>
      <name val="Arial Cyr"/>
    </font>
    <font>
      <sz val="11"/>
      <name val="SimSun"/>
    </font>
    <font>
      <sz val="11"/>
      <color indexed="2"/>
      <name val="Calibri"/>
      <family val="2"/>
      <charset val="204"/>
    </font>
    <font>
      <sz val="12"/>
      <color rgb="FF333333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31">
    <xf numFmtId="0" fontId="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6" fillId="0" borderId="0"/>
    <xf numFmtId="43" fontId="22" fillId="0" borderId="0" applyFont="0" applyFill="0" applyBorder="0" applyAlignment="0" applyProtection="0"/>
    <xf numFmtId="0" fontId="1" fillId="0" borderId="0"/>
    <xf numFmtId="0" fontId="37" fillId="0" borderId="28" applyNumberFormat="0" applyFill="0" applyProtection="0"/>
    <xf numFmtId="0" fontId="47" fillId="0" borderId="34" applyNumberFormat="0" applyFill="0" applyProtection="0"/>
    <xf numFmtId="0" fontId="6" fillId="0" borderId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3" fillId="0" borderId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21" borderId="0" applyNumberFormat="0" applyBorder="0" applyAlignment="0" applyProtection="0"/>
    <xf numFmtId="0" fontId="34" fillId="9" borderId="26" applyNumberFormat="0" applyAlignment="0" applyProtection="0"/>
    <xf numFmtId="0" fontId="35" fillId="22" borderId="27" applyNumberFormat="0" applyAlignment="0" applyProtection="0"/>
    <xf numFmtId="0" fontId="36" fillId="22" borderId="26" applyNumberFormat="0" applyAlignment="0" applyProtection="0"/>
    <xf numFmtId="0" fontId="37" fillId="0" borderId="28" applyNumberFormat="0" applyFill="0" applyAlignment="0" applyProtection="0"/>
    <xf numFmtId="0" fontId="38" fillId="0" borderId="29" applyNumberFormat="0" applyFill="0" applyAlignment="0" applyProtection="0"/>
    <xf numFmtId="0" fontId="39" fillId="0" borderId="3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1" applyNumberFormat="0" applyFill="0" applyAlignment="0" applyProtection="0"/>
    <xf numFmtId="0" fontId="41" fillId="23" borderId="32" applyNumberFormat="0" applyAlignment="0" applyProtection="0"/>
    <xf numFmtId="0" fontId="42" fillId="0" borderId="0" applyNumberFormat="0" applyFill="0" applyBorder="0" applyAlignment="0" applyProtection="0"/>
    <xf numFmtId="0" fontId="43" fillId="24" borderId="0" applyNumberFormat="0" applyBorder="0" applyAlignment="0" applyProtection="0"/>
    <xf numFmtId="0" fontId="44" fillId="0" borderId="0"/>
    <xf numFmtId="0" fontId="35" fillId="44" borderId="27" applyNumberFormat="0" applyProtection="0"/>
    <xf numFmtId="0" fontId="44" fillId="0" borderId="0"/>
    <xf numFmtId="0" fontId="53" fillId="43" borderId="0" applyNumberFormat="0" applyBorder="0" applyProtection="0"/>
    <xf numFmtId="0" fontId="6" fillId="0" borderId="0"/>
    <xf numFmtId="0" fontId="53" fillId="33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5" fillId="5" borderId="0" applyNumberFormat="0" applyBorder="0" applyAlignment="0" applyProtection="0"/>
    <xf numFmtId="0" fontId="46" fillId="0" borderId="0" applyNumberFormat="0" applyFill="0" applyBorder="0" applyAlignment="0" applyProtection="0"/>
    <xf numFmtId="0" fontId="31" fillId="25" borderId="33" applyNumberFormat="0" applyFont="0" applyAlignment="0" applyProtection="0"/>
    <xf numFmtId="0" fontId="47" fillId="0" borderId="34" applyNumberFormat="0" applyFill="0" applyAlignment="0" applyProtection="0"/>
    <xf numFmtId="0" fontId="4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9" fillId="6" borderId="0" applyNumberFormat="0" applyBorder="0" applyAlignment="0" applyProtection="0"/>
    <xf numFmtId="0" fontId="22" fillId="0" borderId="0"/>
    <xf numFmtId="0" fontId="6" fillId="0" borderId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0" fontId="1" fillId="0" borderId="0"/>
    <xf numFmtId="9" fontId="6" fillId="0" borderId="0" applyFont="0" applyFill="0" applyBorder="0" applyProtection="0"/>
    <xf numFmtId="9" fontId="44" fillId="0" borderId="0" applyFont="0" applyFill="0" applyBorder="0" applyProtection="0"/>
    <xf numFmtId="0" fontId="52" fillId="47" borderId="38" applyNumberFormat="0" applyFont="0" applyProtection="0"/>
    <xf numFmtId="0" fontId="46" fillId="0" borderId="0" applyNumberFormat="0" applyFill="0" applyBorder="0" applyProtection="0"/>
    <xf numFmtId="0" fontId="45" fillId="27" borderId="0" applyNumberFormat="0" applyBorder="0" applyProtection="0"/>
    <xf numFmtId="0" fontId="58" fillId="0" borderId="0"/>
    <xf numFmtId="0" fontId="58" fillId="0" borderId="0"/>
    <xf numFmtId="0" fontId="57" fillId="0" borderId="0"/>
    <xf numFmtId="0" fontId="34" fillId="9" borderId="35" applyNumberFormat="0" applyAlignment="0" applyProtection="0"/>
    <xf numFmtId="0" fontId="35" fillId="22" borderId="36" applyNumberFormat="0" applyAlignment="0" applyProtection="0"/>
    <xf numFmtId="0" fontId="36" fillId="22" borderId="35" applyNumberFormat="0" applyAlignment="0" applyProtection="0"/>
    <xf numFmtId="0" fontId="43" fillId="46" borderId="0" applyNumberFormat="0" applyBorder="0" applyProtection="0"/>
    <xf numFmtId="0" fontId="56" fillId="0" borderId="0" applyNumberFormat="0" applyFill="0" applyBorder="0" applyProtection="0"/>
    <xf numFmtId="0" fontId="55" fillId="45" borderId="32" applyNumberFormat="0" applyProtection="0"/>
    <xf numFmtId="0" fontId="54" fillId="0" borderId="31" applyNumberFormat="0" applyFill="0" applyProtection="0"/>
    <xf numFmtId="0" fontId="40" fillId="0" borderId="37" applyNumberFormat="0" applyFill="0" applyAlignment="0" applyProtection="0"/>
    <xf numFmtId="0" fontId="39" fillId="0" borderId="0" applyNumberFormat="0" applyFill="0" applyBorder="0" applyProtection="0"/>
    <xf numFmtId="0" fontId="39" fillId="0" borderId="30" applyNumberFormat="0" applyFill="0" applyProtection="0"/>
    <xf numFmtId="0" fontId="38" fillId="0" borderId="29" applyNumberFormat="0" applyFill="0" applyProtection="0"/>
    <xf numFmtId="0" fontId="36" fillId="44" borderId="26" applyNumberFormat="0" applyProtection="0"/>
    <xf numFmtId="0" fontId="53" fillId="38" borderId="0" applyNumberFormat="0" applyBorder="0" applyProtection="0"/>
    <xf numFmtId="0" fontId="53" fillId="37" borderId="0" applyNumberFormat="0" applyBorder="0" applyProtection="0"/>
    <xf numFmtId="0" fontId="53" fillId="41" borderId="0" applyNumberFormat="0" applyBorder="0" applyProtection="0"/>
    <xf numFmtId="0" fontId="53" fillId="40" borderId="0" applyNumberFormat="0" applyBorder="0" applyProtection="0"/>
    <xf numFmtId="0" fontId="44" fillId="0" borderId="0"/>
    <xf numFmtId="0" fontId="53" fillId="39" borderId="0" applyNumberFormat="0" applyBorder="0" applyProtection="0"/>
    <xf numFmtId="0" fontId="53" fillId="38" borderId="0" applyNumberFormat="0" applyBorder="0" applyProtection="0"/>
    <xf numFmtId="0" fontId="53" fillId="37" borderId="0" applyNumberFormat="0" applyBorder="0" applyProtection="0"/>
    <xf numFmtId="0" fontId="53" fillId="34" borderId="0" applyNumberFormat="0" applyBorder="0" applyProtection="0"/>
    <xf numFmtId="0" fontId="53" fillId="36" borderId="0" applyNumberFormat="0" applyBorder="0" applyProtection="0"/>
    <xf numFmtId="0" fontId="52" fillId="35" borderId="0" applyNumberFormat="0" applyBorder="0" applyProtection="0"/>
    <xf numFmtId="0" fontId="52" fillId="32" borderId="0" applyNumberFormat="0" applyBorder="0" applyProtection="0"/>
    <xf numFmtId="0" fontId="52" fillId="29" borderId="0" applyNumberFormat="0" applyBorder="0" applyProtection="0"/>
    <xf numFmtId="0" fontId="52" fillId="34" borderId="0" applyNumberFormat="0" applyBorder="0" applyProtection="0"/>
    <xf numFmtId="0" fontId="31" fillId="25" borderId="38" applyNumberFormat="0" applyFont="0" applyAlignment="0" applyProtection="0"/>
    <xf numFmtId="0" fontId="52" fillId="31" borderId="0" applyNumberFormat="0" applyBorder="0" applyProtection="0"/>
    <xf numFmtId="0" fontId="52" fillId="29" borderId="0" applyNumberFormat="0" applyBorder="0" applyProtection="0"/>
    <xf numFmtId="0" fontId="52" fillId="28" borderId="0" applyNumberFormat="0" applyBorder="0" applyProtection="0"/>
    <xf numFmtId="0" fontId="52" fillId="27" borderId="0" applyNumberFormat="0" applyBorder="0" applyProtection="0"/>
    <xf numFmtId="0" fontId="52" fillId="26" borderId="0" applyNumberFormat="0" applyBorder="0" applyProtection="0"/>
    <xf numFmtId="0" fontId="51" fillId="0" borderId="0"/>
    <xf numFmtId="0" fontId="34" fillId="31" borderId="26" applyNumberFormat="0" applyProtection="0"/>
    <xf numFmtId="0" fontId="53" fillId="42" borderId="0" applyNumberFormat="0" applyBorder="0" applyProtection="0"/>
    <xf numFmtId="0" fontId="52" fillId="33" borderId="0" applyNumberFormat="0" applyBorder="0" applyProtection="0"/>
    <xf numFmtId="0" fontId="52" fillId="32" borderId="0" applyNumberFormat="0" applyBorder="0" applyProtection="0"/>
    <xf numFmtId="0" fontId="52" fillId="30" borderId="0" applyNumberFormat="0" applyBorder="0" applyProtection="0"/>
    <xf numFmtId="0" fontId="59" fillId="0" borderId="0" applyNumberFormat="0" applyFill="0" applyBorder="0" applyProtection="0"/>
    <xf numFmtId="164" fontId="1" fillId="0" borderId="0" applyFont="0" applyFill="0" applyBorder="0" applyProtection="0"/>
    <xf numFmtId="165" fontId="44" fillId="0" borderId="0" applyFont="0" applyFill="0" applyBorder="0" applyProtection="0"/>
    <xf numFmtId="166" fontId="1" fillId="0" borderId="0" applyFont="0" applyFill="0" applyBorder="0" applyProtection="0"/>
    <xf numFmtId="0" fontId="49" fillId="28" borderId="0" applyNumberFormat="0" applyBorder="0" applyProtection="0"/>
    <xf numFmtId="43" fontId="1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11" fillId="0" borderId="0" xfId="3" applyFont="1" applyFill="1" applyBorder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7" applyFont="1" applyFill="1" applyBorder="1" applyAlignment="1"/>
    <xf numFmtId="0" fontId="6" fillId="0" borderId="1" xfId="0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textRotation="90" wrapText="1"/>
    </xf>
    <xf numFmtId="49" fontId="12" fillId="0" borderId="1" xfId="4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3" fillId="0" borderId="0" xfId="0" applyFont="1" applyFill="1" applyBorder="1" applyAlignment="1"/>
    <xf numFmtId="0" fontId="6" fillId="0" borderId="0" xfId="0" applyFont="1" applyFill="1" applyAlignment="1"/>
    <xf numFmtId="0" fontId="5" fillId="0" borderId="0" xfId="0" applyFont="1" applyFill="1" applyAlignment="1"/>
    <xf numFmtId="43" fontId="3" fillId="2" borderId="4" xfId="8" applyFont="1" applyFill="1" applyBorder="1" applyAlignment="1">
      <alignment horizontal="center" vertical="center" wrapText="1"/>
    </xf>
    <xf numFmtId="43" fontId="3" fillId="2" borderId="5" xfId="8" applyFont="1" applyFill="1" applyBorder="1" applyAlignment="1">
      <alignment horizontal="center" vertical="center" wrapText="1"/>
    </xf>
    <xf numFmtId="43" fontId="3" fillId="2" borderId="6" xfId="8" applyFont="1" applyFill="1" applyBorder="1" applyAlignment="1">
      <alignment horizontal="center" vertical="center" wrapText="1"/>
    </xf>
    <xf numFmtId="43" fontId="3" fillId="2" borderId="1" xfId="8" applyFont="1" applyFill="1" applyBorder="1" applyAlignment="1">
      <alignment horizontal="center" vertical="center" wrapText="1"/>
    </xf>
    <xf numFmtId="43" fontId="3" fillId="3" borderId="6" xfId="8" applyFont="1" applyFill="1" applyBorder="1" applyAlignment="1">
      <alignment horizontal="center" vertical="center" wrapText="1"/>
    </xf>
    <xf numFmtId="43" fontId="3" fillId="3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3" fontId="23" fillId="2" borderId="5" xfId="8" applyFont="1" applyFill="1" applyBorder="1" applyAlignment="1">
      <alignment horizontal="center" vertical="center" wrapText="1"/>
    </xf>
    <xf numFmtId="43" fontId="23" fillId="2" borderId="6" xfId="8" applyFont="1" applyFill="1" applyBorder="1" applyAlignment="1">
      <alignment horizontal="center" vertical="center" wrapText="1"/>
    </xf>
    <xf numFmtId="43" fontId="23" fillId="2" borderId="1" xfId="8" applyFont="1" applyFill="1" applyBorder="1" applyAlignment="1">
      <alignment horizontal="center" vertical="center" wrapText="1"/>
    </xf>
    <xf numFmtId="43" fontId="23" fillId="3" borderId="6" xfId="8" applyFont="1" applyFill="1" applyBorder="1" applyAlignment="1">
      <alignment horizontal="center" vertical="center" wrapText="1"/>
    </xf>
    <xf numFmtId="43" fontId="23" fillId="3" borderId="1" xfId="8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0" xfId="0" applyFont="1" applyFill="1"/>
    <xf numFmtId="0" fontId="6" fillId="0" borderId="0" xfId="0" applyFont="1" applyFill="1"/>
    <xf numFmtId="43" fontId="3" fillId="3" borderId="2" xfId="8" applyFont="1" applyFill="1" applyBorder="1" applyAlignment="1">
      <alignment horizontal="center" vertical="center" wrapText="1"/>
    </xf>
    <xf numFmtId="43" fontId="23" fillId="3" borderId="2" xfId="8" applyFont="1" applyFill="1" applyBorder="1" applyAlignment="1">
      <alignment horizontal="center" vertical="center" wrapText="1"/>
    </xf>
    <xf numFmtId="43" fontId="3" fillId="2" borderId="8" xfId="8" applyFont="1" applyFill="1" applyBorder="1" applyAlignment="1">
      <alignment horizontal="center" vertical="center" wrapText="1"/>
    </xf>
    <xf numFmtId="0" fontId="11" fillId="0" borderId="13" xfId="4" applyFont="1" applyFill="1" applyBorder="1" applyAlignment="1">
      <alignment horizontal="center" vertical="center" textRotation="90" wrapText="1"/>
    </xf>
    <xf numFmtId="49" fontId="11" fillId="0" borderId="13" xfId="4" applyNumberFormat="1" applyFont="1" applyFill="1" applyBorder="1" applyAlignment="1">
      <alignment horizontal="center" vertical="center"/>
    </xf>
    <xf numFmtId="43" fontId="23" fillId="2" borderId="12" xfId="8" applyFont="1" applyFill="1" applyBorder="1" applyAlignment="1">
      <alignment horizontal="center" vertical="center" wrapText="1"/>
    </xf>
    <xf numFmtId="43" fontId="23" fillId="2" borderId="13" xfId="8" applyFont="1" applyFill="1" applyBorder="1" applyAlignment="1">
      <alignment horizontal="center" vertical="center" wrapText="1"/>
    </xf>
    <xf numFmtId="43" fontId="23" fillId="3" borderId="13" xfId="8" applyFont="1" applyFill="1" applyBorder="1" applyAlignment="1">
      <alignment horizontal="center" vertical="center" wrapText="1"/>
    </xf>
    <xf numFmtId="43" fontId="23" fillId="3" borderId="17" xfId="8" applyFont="1" applyFill="1" applyBorder="1" applyAlignment="1">
      <alignment horizontal="center" vertical="center" wrapText="1"/>
    </xf>
    <xf numFmtId="43" fontId="5" fillId="0" borderId="0" xfId="0" applyNumberFormat="1" applyFont="1"/>
    <xf numFmtId="43" fontId="6" fillId="0" borderId="0" xfId="0" applyNumberFormat="1" applyFont="1"/>
    <xf numFmtId="0" fontId="23" fillId="2" borderId="6" xfId="1" applyFont="1" applyFill="1" applyBorder="1" applyAlignment="1">
      <alignment horizontal="center" vertical="center" wrapText="1"/>
    </xf>
    <xf numFmtId="0" fontId="12" fillId="0" borderId="18" xfId="4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9" fillId="0" borderId="0" xfId="3" applyFont="1" applyFill="1" applyBorder="1" applyAlignment="1">
      <alignment horizontal="center" vertical="center"/>
    </xf>
    <xf numFmtId="0" fontId="29" fillId="0" borderId="0" xfId="7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43" fontId="27" fillId="0" borderId="0" xfId="0" applyNumberFormat="1" applyFont="1" applyAlignment="1">
      <alignment horizontal="center" vertical="center"/>
    </xf>
    <xf numFmtId="43" fontId="27" fillId="0" borderId="0" xfId="0" applyNumberFormat="1" applyFont="1" applyFill="1" applyAlignment="1">
      <alignment horizontal="center" vertical="center"/>
    </xf>
    <xf numFmtId="0" fontId="24" fillId="0" borderId="0" xfId="0" applyFont="1" applyFill="1"/>
    <xf numFmtId="0" fontId="21" fillId="0" borderId="0" xfId="1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21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13" fillId="0" borderId="0" xfId="6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9" fillId="0" borderId="0" xfId="0" applyNumberFormat="1" applyFont="1" applyFill="1" applyBorder="1" applyAlignment="1">
      <alignment horizontal="right"/>
    </xf>
    <xf numFmtId="0" fontId="28" fillId="0" borderId="0" xfId="6" applyFont="1" applyFill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0" fillId="0" borderId="0" xfId="6" applyFont="1" applyFill="1" applyAlignment="1">
      <alignment vertical="top"/>
    </xf>
    <xf numFmtId="0" fontId="27" fillId="0" borderId="0" xfId="6" applyFont="1" applyFill="1" applyAlignment="1">
      <alignment horizontal="center" vertical="center"/>
    </xf>
    <xf numFmtId="0" fontId="19" fillId="0" borderId="0" xfId="0" applyNumberFormat="1" applyFont="1" applyFill="1" applyBorder="1" applyAlignment="1"/>
    <xf numFmtId="43" fontId="13" fillId="0" borderId="0" xfId="8" applyFont="1" applyFill="1" applyAlignment="1">
      <alignment vertical="center"/>
    </xf>
    <xf numFmtId="0" fontId="19" fillId="0" borderId="0" xfId="0" applyNumberFormat="1" applyFont="1" applyFill="1" applyBorder="1" applyAlignment="1">
      <alignment horizontal="right" vertical="top"/>
    </xf>
    <xf numFmtId="0" fontId="9" fillId="0" borderId="0" xfId="6" applyFont="1" applyFill="1" applyAlignment="1"/>
    <xf numFmtId="0" fontId="20" fillId="0" borderId="0" xfId="0" applyNumberFormat="1" applyFont="1" applyFill="1" applyBorder="1" applyAlignment="1">
      <alignment horizontal="center"/>
    </xf>
    <xf numFmtId="0" fontId="27" fillId="0" borderId="0" xfId="0" applyFont="1" applyAlignment="1">
      <alignment vertical="center"/>
    </xf>
    <xf numFmtId="0" fontId="23" fillId="2" borderId="19" xfId="6" applyFont="1" applyFill="1" applyBorder="1" applyAlignment="1">
      <alignment horizontal="center" vertical="center" wrapText="1"/>
    </xf>
    <xf numFmtId="43" fontId="23" fillId="2" borderId="21" xfId="8" applyFont="1" applyFill="1" applyBorder="1" applyAlignment="1">
      <alignment horizontal="center" vertical="center" wrapText="1"/>
    </xf>
    <xf numFmtId="43" fontId="23" fillId="2" borderId="20" xfId="8" applyFont="1" applyFill="1" applyBorder="1" applyAlignment="1">
      <alignment horizontal="center" vertical="center" wrapText="1"/>
    </xf>
    <xf numFmtId="43" fontId="23" fillId="2" borderId="22" xfId="8" applyFont="1" applyFill="1" applyBorder="1" applyAlignment="1">
      <alignment horizontal="center" vertical="center" wrapText="1"/>
    </xf>
    <xf numFmtId="0" fontId="23" fillId="2" borderId="1" xfId="6" applyFont="1" applyFill="1" applyBorder="1" applyAlignment="1">
      <alignment horizontal="center" vertical="center" wrapText="1"/>
    </xf>
    <xf numFmtId="43" fontId="23" fillId="2" borderId="8" xfId="8" applyFont="1" applyFill="1" applyBorder="1" applyAlignment="1">
      <alignment horizontal="center" vertical="center" wrapText="1"/>
    </xf>
    <xf numFmtId="43" fontId="3" fillId="2" borderId="3" xfId="8" applyFont="1" applyFill="1" applyBorder="1" applyAlignment="1">
      <alignment horizontal="center" vertical="center" wrapText="1"/>
    </xf>
    <xf numFmtId="43" fontId="23" fillId="2" borderId="3" xfId="8" applyFont="1" applyFill="1" applyBorder="1" applyAlignment="1">
      <alignment horizontal="center" vertical="center" wrapText="1"/>
    </xf>
    <xf numFmtId="43" fontId="23" fillId="2" borderId="25" xfId="8" applyFont="1" applyFill="1" applyBorder="1" applyAlignment="1">
      <alignment horizontal="center" vertical="center" wrapText="1"/>
    </xf>
    <xf numFmtId="43" fontId="3" fillId="3" borderId="16" xfId="8" applyFont="1" applyFill="1" applyBorder="1" applyAlignment="1">
      <alignment horizontal="center" vertical="center" wrapText="1"/>
    </xf>
    <xf numFmtId="43" fontId="3" fillId="3" borderId="7" xfId="8" applyFont="1" applyFill="1" applyBorder="1" applyAlignment="1">
      <alignment horizontal="center" vertical="center" wrapText="1"/>
    </xf>
    <xf numFmtId="43" fontId="3" fillId="3" borderId="13" xfId="8" applyFont="1" applyFill="1" applyBorder="1" applyAlignment="1">
      <alignment horizontal="center" vertical="center" wrapText="1"/>
    </xf>
    <xf numFmtId="0" fontId="23" fillId="3" borderId="44" xfId="6" applyFont="1" applyFill="1" applyBorder="1" applyAlignment="1">
      <alignment horizontal="center" vertical="center" wrapText="1"/>
    </xf>
    <xf numFmtId="0" fontId="23" fillId="3" borderId="46" xfId="6" applyFont="1" applyFill="1" applyBorder="1" applyAlignment="1">
      <alignment horizontal="center" vertical="center" wrapText="1"/>
    </xf>
    <xf numFmtId="43" fontId="3" fillId="3" borderId="17" xfId="8" applyFont="1" applyFill="1" applyBorder="1" applyAlignment="1">
      <alignment horizontal="center" vertical="center" wrapText="1"/>
    </xf>
    <xf numFmtId="43" fontId="3" fillId="3" borderId="43" xfId="8" applyFont="1" applyFill="1" applyBorder="1" applyAlignment="1">
      <alignment horizontal="center" vertical="center" wrapText="1"/>
    </xf>
    <xf numFmtId="43" fontId="3" fillId="3" borderId="15" xfId="8" applyFont="1" applyFill="1" applyBorder="1" applyAlignment="1">
      <alignment horizontal="center" vertical="center" wrapText="1"/>
    </xf>
    <xf numFmtId="43" fontId="3" fillId="2" borderId="13" xfId="8" applyFont="1" applyFill="1" applyBorder="1" applyAlignment="1">
      <alignment horizontal="center" vertical="center" wrapText="1"/>
    </xf>
    <xf numFmtId="43" fontId="3" fillId="2" borderId="15" xfId="8" applyFont="1" applyFill="1" applyBorder="1" applyAlignment="1">
      <alignment horizontal="center" vertical="center" wrapText="1"/>
    </xf>
    <xf numFmtId="43" fontId="3" fillId="2" borderId="12" xfId="8" applyFont="1" applyFill="1" applyBorder="1" applyAlignment="1">
      <alignment horizontal="center" vertical="center" wrapText="1"/>
    </xf>
    <xf numFmtId="43" fontId="3" fillId="2" borderId="14" xfId="8" applyFont="1" applyFill="1" applyBorder="1" applyAlignment="1">
      <alignment horizontal="center" vertical="center" wrapText="1"/>
    </xf>
    <xf numFmtId="49" fontId="23" fillId="2" borderId="44" xfId="6" applyNumberFormat="1" applyFont="1" applyFill="1" applyBorder="1" applyAlignment="1">
      <alignment horizontal="center" vertical="center" wrapText="1"/>
    </xf>
    <xf numFmtId="49" fontId="12" fillId="0" borderId="13" xfId="4" applyNumberFormat="1" applyFont="1" applyFill="1" applyBorder="1" applyAlignment="1">
      <alignment horizontal="center" vertical="center"/>
    </xf>
    <xf numFmtId="0" fontId="12" fillId="0" borderId="13" xfId="4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12" fillId="0" borderId="7" xfId="4" applyFont="1" applyFill="1" applyBorder="1" applyAlignment="1">
      <alignment horizontal="center" vertical="center" wrapText="1"/>
    </xf>
    <xf numFmtId="43" fontId="23" fillId="3" borderId="44" xfId="8" applyFont="1" applyFill="1" applyBorder="1" applyAlignment="1">
      <alignment horizontal="center" vertical="center" wrapText="1"/>
    </xf>
    <xf numFmtId="49" fontId="23" fillId="3" borderId="44" xfId="6" applyNumberFormat="1" applyFont="1" applyFill="1" applyBorder="1" applyAlignment="1">
      <alignment horizontal="center" vertical="center" wrapText="1"/>
    </xf>
    <xf numFmtId="0" fontId="23" fillId="3" borderId="43" xfId="6" applyFont="1" applyFill="1" applyBorder="1" applyAlignment="1">
      <alignment horizontal="center" vertical="center" wrapText="1"/>
    </xf>
    <xf numFmtId="43" fontId="3" fillId="3" borderId="44" xfId="8" applyFont="1" applyFill="1" applyBorder="1" applyAlignment="1">
      <alignment horizontal="center" vertical="center" wrapText="1"/>
    </xf>
    <xf numFmtId="49" fontId="23" fillId="3" borderId="43" xfId="6" applyNumberFormat="1" applyFont="1" applyFill="1" applyBorder="1" applyAlignment="1">
      <alignment horizontal="center" vertical="center"/>
    </xf>
    <xf numFmtId="0" fontId="23" fillId="2" borderId="14" xfId="1" applyFont="1" applyFill="1" applyBorder="1" applyAlignment="1">
      <alignment horizontal="center" vertical="center" wrapText="1"/>
    </xf>
    <xf numFmtId="49" fontId="23" fillId="2" borderId="47" xfId="6" applyNumberFormat="1" applyFont="1" applyFill="1" applyBorder="1" applyAlignment="1">
      <alignment horizontal="center" vertical="center"/>
    </xf>
    <xf numFmtId="0" fontId="23" fillId="2" borderId="44" xfId="6" applyFont="1" applyFill="1" applyBorder="1" applyAlignment="1">
      <alignment horizontal="center" vertical="center" wrapText="1"/>
    </xf>
    <xf numFmtId="49" fontId="23" fillId="2" borderId="43" xfId="6" applyNumberFormat="1" applyFont="1" applyFill="1" applyBorder="1" applyAlignment="1">
      <alignment horizontal="center" vertical="center"/>
    </xf>
    <xf numFmtId="0" fontId="12" fillId="0" borderId="16" xfId="4" applyFont="1" applyFill="1" applyBorder="1" applyAlignment="1">
      <alignment horizontal="center" vertical="center"/>
    </xf>
    <xf numFmtId="49" fontId="12" fillId="0" borderId="7" xfId="4" applyNumberFormat="1" applyFont="1" applyFill="1" applyBorder="1" applyAlignment="1">
      <alignment horizontal="center" vertical="center"/>
    </xf>
    <xf numFmtId="49" fontId="23" fillId="3" borderId="45" xfId="6" applyNumberFormat="1" applyFont="1" applyFill="1" applyBorder="1" applyAlignment="1">
      <alignment horizontal="center" vertical="center"/>
    </xf>
    <xf numFmtId="49" fontId="23" fillId="2" borderId="7" xfId="6" applyNumberFormat="1" applyFont="1" applyFill="1" applyBorder="1" applyAlignment="1">
      <alignment horizontal="center" vertical="center"/>
    </xf>
    <xf numFmtId="43" fontId="3" fillId="2" borderId="7" xfId="8" applyFont="1" applyFill="1" applyBorder="1" applyAlignment="1">
      <alignment horizontal="center" vertical="center" wrapText="1"/>
    </xf>
    <xf numFmtId="43" fontId="3" fillId="2" borderId="25" xfId="8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/>
    </xf>
    <xf numFmtId="43" fontId="23" fillId="2" borderId="48" xfId="8" applyFont="1" applyFill="1" applyBorder="1" applyAlignment="1">
      <alignment horizontal="center" vertical="center" wrapText="1"/>
    </xf>
    <xf numFmtId="43" fontId="23" fillId="2" borderId="49" xfId="8" applyFont="1" applyFill="1" applyBorder="1" applyAlignment="1">
      <alignment horizontal="center" vertical="center" wrapText="1"/>
    </xf>
    <xf numFmtId="43" fontId="3" fillId="2" borderId="49" xfId="8" applyFont="1" applyFill="1" applyBorder="1" applyAlignment="1">
      <alignment horizontal="center" vertical="center" wrapText="1"/>
    </xf>
    <xf numFmtId="43" fontId="3" fillId="3" borderId="49" xfId="8" applyFont="1" applyFill="1" applyBorder="1" applyAlignment="1">
      <alignment horizontal="center" vertical="center" wrapText="1"/>
    </xf>
    <xf numFmtId="43" fontId="3" fillId="2" borderId="23" xfId="8" applyFont="1" applyFill="1" applyBorder="1" applyAlignment="1">
      <alignment horizontal="center" vertical="center" wrapText="1"/>
    </xf>
    <xf numFmtId="49" fontId="3" fillId="0" borderId="43" xfId="6" applyNumberFormat="1" applyFont="1" applyFill="1" applyBorder="1" applyAlignment="1">
      <alignment horizontal="center" vertical="center"/>
    </xf>
    <xf numFmtId="49" fontId="3" fillId="0" borderId="53" xfId="6" applyNumberFormat="1" applyFont="1" applyFill="1" applyBorder="1" applyAlignment="1">
      <alignment horizontal="center" vertical="center"/>
    </xf>
    <xf numFmtId="49" fontId="3" fillId="0" borderId="54" xfId="6" applyNumberFormat="1" applyFont="1" applyFill="1" applyBorder="1" applyAlignment="1">
      <alignment horizontal="center" vertical="center"/>
    </xf>
    <xf numFmtId="49" fontId="3" fillId="0" borderId="7" xfId="6" applyNumberFormat="1" applyFont="1" applyFill="1" applyBorder="1" applyAlignment="1">
      <alignment horizontal="center" vertical="center"/>
    </xf>
    <xf numFmtId="49" fontId="3" fillId="0" borderId="55" xfId="6" applyNumberFormat="1" applyFont="1" applyFill="1" applyBorder="1" applyAlignment="1">
      <alignment horizontal="center" vertical="center"/>
    </xf>
    <xf numFmtId="49" fontId="3" fillId="0" borderId="44" xfId="6" applyNumberFormat="1" applyFont="1" applyFill="1" applyBorder="1" applyAlignment="1">
      <alignment horizontal="center" vertical="center" wrapText="1"/>
    </xf>
    <xf numFmtId="43" fontId="3" fillId="0" borderId="7" xfId="8" applyFont="1" applyFill="1" applyBorder="1" applyAlignment="1">
      <alignment horizontal="center" vertical="center" wrapText="1"/>
    </xf>
    <xf numFmtId="43" fontId="3" fillId="0" borderId="1" xfId="8" applyFont="1" applyFill="1" applyBorder="1" applyAlignment="1">
      <alignment horizontal="center" vertical="center" wrapText="1"/>
    </xf>
    <xf numFmtId="43" fontId="3" fillId="0" borderId="13" xfId="8" applyFont="1" applyFill="1" applyBorder="1" applyAlignment="1">
      <alignment horizontal="center" vertical="center" wrapText="1"/>
    </xf>
    <xf numFmtId="43" fontId="23" fillId="0" borderId="44" xfId="8" applyFont="1" applyFill="1" applyBorder="1" applyAlignment="1">
      <alignment horizontal="center" vertical="center" wrapText="1"/>
    </xf>
    <xf numFmtId="43" fontId="23" fillId="0" borderId="1" xfId="8" applyFont="1" applyFill="1" applyBorder="1" applyAlignment="1">
      <alignment horizontal="center" vertical="center" wrapText="1"/>
    </xf>
    <xf numFmtId="43" fontId="23" fillId="0" borderId="13" xfId="8" applyFont="1" applyFill="1" applyBorder="1" applyAlignment="1">
      <alignment horizontal="center" vertical="center" wrapText="1"/>
    </xf>
    <xf numFmtId="43" fontId="3" fillId="0" borderId="46" xfId="8" applyFont="1" applyFill="1" applyBorder="1" applyAlignment="1">
      <alignment horizontal="center" vertical="center" wrapText="1"/>
    </xf>
    <xf numFmtId="43" fontId="3" fillId="0" borderId="16" xfId="8" applyFont="1" applyFill="1" applyBorder="1" applyAlignment="1">
      <alignment horizontal="center" vertical="center" wrapText="1"/>
    </xf>
    <xf numFmtId="43" fontId="3" fillId="0" borderId="2" xfId="8" applyFont="1" applyFill="1" applyBorder="1" applyAlignment="1">
      <alignment horizontal="center" vertical="center" wrapText="1"/>
    </xf>
    <xf numFmtId="43" fontId="3" fillId="0" borderId="17" xfId="8" applyFont="1" applyFill="1" applyBorder="1" applyAlignment="1">
      <alignment horizontal="center" vertical="center" wrapText="1"/>
    </xf>
    <xf numFmtId="43" fontId="23" fillId="0" borderId="2" xfId="8" applyFont="1" applyFill="1" applyBorder="1" applyAlignment="1">
      <alignment horizontal="center" vertical="center" wrapText="1"/>
    </xf>
    <xf numFmtId="49" fontId="3" fillId="0" borderId="49" xfId="6" applyNumberFormat="1" applyFont="1" applyFill="1" applyBorder="1" applyAlignment="1">
      <alignment horizontal="center" vertical="center" wrapText="1"/>
    </xf>
    <xf numFmtId="43" fontId="3" fillId="0" borderId="8" xfId="8" applyFont="1" applyFill="1" applyBorder="1" applyAlignment="1">
      <alignment horizontal="center" vertical="center" wrapText="1"/>
    </xf>
    <xf numFmtId="49" fontId="23" fillId="3" borderId="49" xfId="6" applyNumberFormat="1" applyFont="1" applyFill="1" applyBorder="1" applyAlignment="1">
      <alignment horizontal="center" vertical="center" wrapText="1"/>
    </xf>
    <xf numFmtId="43" fontId="3" fillId="3" borderId="56" xfId="8" applyFont="1" applyFill="1" applyBorder="1" applyAlignment="1">
      <alignment horizontal="center" vertical="center" wrapText="1"/>
    </xf>
    <xf numFmtId="43" fontId="23" fillId="3" borderId="7" xfId="8" applyFont="1" applyFill="1" applyBorder="1" applyAlignment="1">
      <alignment horizontal="center" vertical="center" wrapText="1"/>
    </xf>
    <xf numFmtId="168" fontId="60" fillId="0" borderId="7" xfId="4" applyNumberFormat="1" applyFont="1" applyFill="1" applyBorder="1" applyAlignment="1">
      <alignment horizontal="center" vertical="center"/>
    </xf>
    <xf numFmtId="168" fontId="60" fillId="0" borderId="1" xfId="4" applyNumberFormat="1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textRotation="90" wrapText="1"/>
    </xf>
    <xf numFmtId="49" fontId="11" fillId="0" borderId="7" xfId="4" applyNumberFormat="1" applyFont="1" applyFill="1" applyBorder="1" applyAlignment="1">
      <alignment horizontal="center" vertical="center"/>
    </xf>
    <xf numFmtId="43" fontId="23" fillId="2" borderId="15" xfId="8" applyFont="1" applyFill="1" applyBorder="1" applyAlignment="1">
      <alignment horizontal="center" vertical="center" wrapText="1"/>
    </xf>
    <xf numFmtId="43" fontId="23" fillId="3" borderId="15" xfId="8" applyFont="1" applyFill="1" applyBorder="1" applyAlignment="1">
      <alignment horizontal="center" vertical="center" wrapText="1"/>
    </xf>
    <xf numFmtId="43" fontId="23" fillId="0" borderId="43" xfId="8" applyFont="1" applyFill="1" applyBorder="1" applyAlignment="1">
      <alignment horizontal="center" vertical="center" wrapText="1"/>
    </xf>
    <xf numFmtId="43" fontId="23" fillId="3" borderId="43" xfId="8" applyFont="1" applyFill="1" applyBorder="1" applyAlignment="1">
      <alignment horizontal="center" vertical="center" wrapText="1"/>
    </xf>
    <xf numFmtId="43" fontId="23" fillId="3" borderId="16" xfId="8" applyFont="1" applyFill="1" applyBorder="1" applyAlignment="1">
      <alignment horizontal="center" vertical="center" wrapText="1"/>
    </xf>
    <xf numFmtId="43" fontId="23" fillId="2" borderId="7" xfId="8" applyFont="1" applyFill="1" applyBorder="1" applyAlignment="1">
      <alignment horizontal="center" vertical="center" wrapText="1"/>
    </xf>
    <xf numFmtId="43" fontId="23" fillId="0" borderId="7" xfId="8" applyFont="1" applyFill="1" applyBorder="1" applyAlignment="1">
      <alignment horizontal="center" vertical="center" wrapText="1"/>
    </xf>
    <xf numFmtId="43" fontId="23" fillId="2" borderId="14" xfId="8" applyNumberFormat="1" applyFont="1" applyFill="1" applyBorder="1" applyAlignment="1">
      <alignment horizontal="center" vertical="center" wrapText="1"/>
    </xf>
    <xf numFmtId="43" fontId="23" fillId="2" borderId="4" xfId="8" applyNumberFormat="1" applyFont="1" applyFill="1" applyBorder="1" applyAlignment="1">
      <alignment horizontal="center" vertical="center" wrapText="1"/>
    </xf>
    <xf numFmtId="49" fontId="23" fillId="0" borderId="55" xfId="6" applyNumberFormat="1" applyFont="1" applyFill="1" applyBorder="1" applyAlignment="1">
      <alignment horizontal="center" vertical="center"/>
    </xf>
    <xf numFmtId="0" fontId="23" fillId="2" borderId="41" xfId="1" applyFont="1" applyFill="1" applyBorder="1" applyAlignment="1">
      <alignment horizontal="center" vertical="center" wrapText="1"/>
    </xf>
    <xf numFmtId="0" fontId="23" fillId="2" borderId="40" xfId="1" applyFont="1" applyFill="1" applyBorder="1" applyAlignment="1">
      <alignment horizontal="center" vertical="center" wrapText="1"/>
    </xf>
    <xf numFmtId="0" fontId="12" fillId="0" borderId="11" xfId="4" applyFont="1" applyFill="1" applyBorder="1" applyAlignment="1">
      <alignment horizontal="center" vertical="center"/>
    </xf>
    <xf numFmtId="0" fontId="12" fillId="0" borderId="5" xfId="4" applyFont="1" applyFill="1" applyBorder="1" applyAlignment="1">
      <alignment horizontal="center" vertical="center"/>
    </xf>
    <xf numFmtId="0" fontId="12" fillId="0" borderId="12" xfId="4" applyFont="1" applyFill="1" applyBorder="1" applyAlignment="1">
      <alignment horizontal="center" vertical="center"/>
    </xf>
    <xf numFmtId="0" fontId="11" fillId="0" borderId="11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12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3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12" fillId="0" borderId="13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3" xfId="4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/>
    </xf>
    <xf numFmtId="0" fontId="23" fillId="0" borderId="0" xfId="6" applyFont="1" applyFill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12" fillId="0" borderId="42" xfId="4" applyFont="1" applyFill="1" applyBorder="1" applyAlignment="1">
      <alignment horizontal="center" vertical="center" wrapText="1"/>
    </xf>
    <xf numFmtId="0" fontId="12" fillId="0" borderId="24" xfId="4" applyFont="1" applyFill="1" applyBorder="1" applyAlignment="1">
      <alignment horizontal="center" vertical="center" wrapText="1"/>
    </xf>
    <xf numFmtId="0" fontId="12" fillId="0" borderId="39" xfId="4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12" fillId="0" borderId="9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1" fillId="0" borderId="50" xfId="4" applyFont="1" applyFill="1" applyBorder="1" applyAlignment="1">
      <alignment horizontal="center" vertical="center"/>
    </xf>
    <xf numFmtId="0" fontId="11" fillId="0" borderId="51" xfId="4" applyFont="1" applyFill="1" applyBorder="1" applyAlignment="1">
      <alignment horizontal="center" vertical="center"/>
    </xf>
    <xf numFmtId="0" fontId="11" fillId="0" borderId="52" xfId="4" applyFont="1" applyFill="1" applyBorder="1" applyAlignment="1">
      <alignment horizontal="center" vertical="center"/>
    </xf>
  </cellXfs>
  <cellStyles count="131">
    <cellStyle name="20% - Акцент1 2" xfId="13" xr:uid="{00000000-0005-0000-0000-000000000000}"/>
    <cellStyle name="20% - Акцент1 2 2" xfId="115" xr:uid="{00000000-0005-0000-0000-000000000000}"/>
    <cellStyle name="20% - Акцент2 2" xfId="14" xr:uid="{00000000-0005-0000-0000-000001000000}"/>
    <cellStyle name="20% - Акцент2 2 2" xfId="114" xr:uid="{00000000-0005-0000-0000-000001000000}"/>
    <cellStyle name="20% - Акцент3 2" xfId="15" xr:uid="{00000000-0005-0000-0000-000002000000}"/>
    <cellStyle name="20% - Акцент3 2 2" xfId="113" xr:uid="{00000000-0005-0000-0000-000002000000}"/>
    <cellStyle name="20% - Акцент4 2" xfId="16" xr:uid="{00000000-0005-0000-0000-000003000000}"/>
    <cellStyle name="20% - Акцент4 2 2" xfId="112" xr:uid="{00000000-0005-0000-0000-000003000000}"/>
    <cellStyle name="20% - Акцент5 2" xfId="17" xr:uid="{00000000-0005-0000-0000-000004000000}"/>
    <cellStyle name="20% - Акцент5 2 2" xfId="121" xr:uid="{00000000-0005-0000-0000-000004000000}"/>
    <cellStyle name="20% - Акцент6 2" xfId="18" xr:uid="{00000000-0005-0000-0000-000005000000}"/>
    <cellStyle name="20% - Акцент6 2 2" xfId="111" xr:uid="{00000000-0005-0000-0000-000005000000}"/>
    <cellStyle name="40% - Акцент1 2" xfId="19" xr:uid="{00000000-0005-0000-0000-000006000000}"/>
    <cellStyle name="40% - Акцент1 2 2" xfId="120" xr:uid="{00000000-0005-0000-0000-000006000000}"/>
    <cellStyle name="40% - Акцент2 2" xfId="20" xr:uid="{00000000-0005-0000-0000-000007000000}"/>
    <cellStyle name="40% - Акцент2 2 2" xfId="119" xr:uid="{00000000-0005-0000-0000-000007000000}"/>
    <cellStyle name="40% - Акцент3 2" xfId="21" xr:uid="{00000000-0005-0000-0000-000008000000}"/>
    <cellStyle name="40% - Акцент3 2 2" xfId="109" xr:uid="{00000000-0005-0000-0000-000008000000}"/>
    <cellStyle name="40% - Акцент4 2" xfId="22" xr:uid="{00000000-0005-0000-0000-000009000000}"/>
    <cellStyle name="40% - Акцент4 2 2" xfId="108" xr:uid="{00000000-0005-0000-0000-000009000000}"/>
    <cellStyle name="40% - Акцент5 2" xfId="23" xr:uid="{00000000-0005-0000-0000-00000A000000}"/>
    <cellStyle name="40% - Акцент5 2 2" xfId="107" xr:uid="{00000000-0005-0000-0000-00000A000000}"/>
    <cellStyle name="40% - Акцент6 2" xfId="24" xr:uid="{00000000-0005-0000-0000-00000B000000}"/>
    <cellStyle name="40% - Акцент6 2 2" xfId="106" xr:uid="{00000000-0005-0000-0000-00000B000000}"/>
    <cellStyle name="60% - Акцент1 2" xfId="25" xr:uid="{00000000-0005-0000-0000-00000C000000}"/>
    <cellStyle name="60% - Акцент1 2 2" xfId="105" xr:uid="{00000000-0005-0000-0000-00000C000000}"/>
    <cellStyle name="60% - Акцент2 2" xfId="26" xr:uid="{00000000-0005-0000-0000-00000D000000}"/>
    <cellStyle name="60% - Акцент2 2 2" xfId="54" xr:uid="{00000000-0005-0000-0000-00000D000000}"/>
    <cellStyle name="60% - Акцент3 2" xfId="27" xr:uid="{00000000-0005-0000-0000-00000E000000}"/>
    <cellStyle name="60% - Акцент3 2 2" xfId="104" xr:uid="{00000000-0005-0000-0000-00000E000000}"/>
    <cellStyle name="60% - Акцент4 2" xfId="28" xr:uid="{00000000-0005-0000-0000-00000F000000}"/>
    <cellStyle name="60% - Акцент4 2 2" xfId="103" xr:uid="{00000000-0005-0000-0000-00000F000000}"/>
    <cellStyle name="60% - Акцент5 2" xfId="29" xr:uid="{00000000-0005-0000-0000-000010000000}"/>
    <cellStyle name="60% - Акцент5 2 2" xfId="102" xr:uid="{00000000-0005-0000-0000-000010000000}"/>
    <cellStyle name="60% - Акцент6 2" xfId="30" xr:uid="{00000000-0005-0000-0000-000011000000}"/>
    <cellStyle name="60% - Акцент6 2 2" xfId="101" xr:uid="{00000000-0005-0000-0000-000011000000}"/>
    <cellStyle name="Normal 2" xfId="31" xr:uid="{00000000-0005-0000-0000-000012000000}"/>
    <cellStyle name="Normal 2 2" xfId="100" xr:uid="{00000000-0005-0000-0000-000012000000}"/>
    <cellStyle name="Акцент1 2" xfId="32" xr:uid="{00000000-0005-0000-0000-000013000000}"/>
    <cellStyle name="Акцент1 2 2" xfId="99" xr:uid="{00000000-0005-0000-0000-000013000000}"/>
    <cellStyle name="Акцент2 2" xfId="33" xr:uid="{00000000-0005-0000-0000-000014000000}"/>
    <cellStyle name="Акцент2 2 2" xfId="98" xr:uid="{00000000-0005-0000-0000-000014000000}"/>
    <cellStyle name="Акцент3 2" xfId="34" xr:uid="{00000000-0005-0000-0000-000015000000}"/>
    <cellStyle name="Акцент3 2 2" xfId="118" xr:uid="{00000000-0005-0000-0000-000015000000}"/>
    <cellStyle name="Акцент4 2" xfId="35" xr:uid="{00000000-0005-0000-0000-000016000000}"/>
    <cellStyle name="Акцент4 2 2" xfId="97" xr:uid="{00000000-0005-0000-0000-000016000000}"/>
    <cellStyle name="Акцент5 2" xfId="36" xr:uid="{00000000-0005-0000-0000-000017000000}"/>
    <cellStyle name="Акцент5 2 2" xfId="96" xr:uid="{00000000-0005-0000-0000-000017000000}"/>
    <cellStyle name="Акцент6 2" xfId="37" xr:uid="{00000000-0005-0000-0000-000018000000}"/>
    <cellStyle name="Акцент6 2 2" xfId="52" xr:uid="{00000000-0005-0000-0000-000018000000}"/>
    <cellStyle name="Ввод  2" xfId="38" xr:uid="{00000000-0005-0000-0000-000019000000}"/>
    <cellStyle name="Ввод  2 2" xfId="84" xr:uid="{00000000-0005-0000-0000-000019000000}"/>
    <cellStyle name="Ввод  2 3" xfId="117" xr:uid="{00000000-0005-0000-0000-000019000000}"/>
    <cellStyle name="Вывод 2" xfId="39" xr:uid="{00000000-0005-0000-0000-00001A000000}"/>
    <cellStyle name="Вывод 2 2" xfId="85" xr:uid="{00000000-0005-0000-0000-00001A000000}"/>
    <cellStyle name="Вывод 2 3" xfId="50" xr:uid="{00000000-0005-0000-0000-00001A000000}"/>
    <cellStyle name="Вычисление 2" xfId="40" xr:uid="{00000000-0005-0000-0000-00001B000000}"/>
    <cellStyle name="Вычисление 2 2" xfId="86" xr:uid="{00000000-0005-0000-0000-00001B000000}"/>
    <cellStyle name="Вычисление 2 3" xfId="95" xr:uid="{00000000-0005-0000-0000-00001B000000}"/>
    <cellStyle name="Заголовок 1 2" xfId="41" xr:uid="{00000000-0005-0000-0000-00001C000000}"/>
    <cellStyle name="Заголовок 1 2 2" xfId="10" xr:uid="{00000000-0005-0000-0000-00001C000000}"/>
    <cellStyle name="Заголовок 2 2" xfId="42" xr:uid="{00000000-0005-0000-0000-00001D000000}"/>
    <cellStyle name="Заголовок 2 2 2" xfId="94" xr:uid="{00000000-0005-0000-0000-00001D000000}"/>
    <cellStyle name="Заголовок 3 2" xfId="43" xr:uid="{00000000-0005-0000-0000-00001E000000}"/>
    <cellStyle name="Заголовок 3 2 2" xfId="93" xr:uid="{00000000-0005-0000-0000-00001E000000}"/>
    <cellStyle name="Заголовок 4 2" xfId="44" xr:uid="{00000000-0005-0000-0000-00001F000000}"/>
    <cellStyle name="Заголовок 4 2 2" xfId="92" xr:uid="{00000000-0005-0000-0000-00001F000000}"/>
    <cellStyle name="Итог 2" xfId="45" xr:uid="{00000000-0005-0000-0000-000020000000}"/>
    <cellStyle name="Итог 2 2" xfId="91" xr:uid="{00000000-0005-0000-0000-000020000000}"/>
    <cellStyle name="Итог 2 3" xfId="90" xr:uid="{00000000-0005-0000-0000-000020000000}"/>
    <cellStyle name="Контрольная ячейка 2" xfId="46" xr:uid="{00000000-0005-0000-0000-000021000000}"/>
    <cellStyle name="Контрольная ячейка 2 2" xfId="89" xr:uid="{00000000-0005-0000-0000-000021000000}"/>
    <cellStyle name="Название 2" xfId="47" xr:uid="{00000000-0005-0000-0000-000022000000}"/>
    <cellStyle name="Название 2 2" xfId="88" xr:uid="{00000000-0005-0000-0000-000022000000}"/>
    <cellStyle name="Нейтральный 2" xfId="48" xr:uid="{00000000-0005-0000-0000-000023000000}"/>
    <cellStyle name="Нейтральный 2 2" xfId="87" xr:uid="{00000000-0005-0000-0000-000023000000}"/>
    <cellStyle name="Обычный" xfId="0" builtinId="0"/>
    <cellStyle name="Обычный 10" xfId="116" xr:uid="{00000000-0005-0000-0000-00009D000000}"/>
    <cellStyle name="Обычный 12 2" xfId="49" xr:uid="{00000000-0005-0000-0000-000025000000}"/>
    <cellStyle name="Обычный 2" xfId="12" xr:uid="{00000000-0005-0000-0000-000026000000}"/>
    <cellStyle name="Обычный 2 2" xfId="70" xr:uid="{00000000-0005-0000-0000-000027000000}"/>
    <cellStyle name="Обычный 2 2 2" xfId="83" xr:uid="{00000000-0005-0000-0000-000027000000}"/>
    <cellStyle name="Обычный 2 3" xfId="128" xr:uid="{00000000-0005-0000-0000-000026000000}"/>
    <cellStyle name="Обычный 21" xfId="75" xr:uid="{00000000-0005-0000-0000-000028000000}"/>
    <cellStyle name="Обычный 3" xfId="1" xr:uid="{00000000-0005-0000-0000-000001000000}"/>
    <cellStyle name="Обычный 3 2" xfId="2" xr:uid="{00000000-0005-0000-0000-000002000000}"/>
    <cellStyle name="Обычный 3 2 2 2" xfId="51" xr:uid="{00000000-0005-0000-0000-00002B000000}"/>
    <cellStyle name="Обычный 3 21" xfId="71" xr:uid="{00000000-0005-0000-0000-00002C000000}"/>
    <cellStyle name="Обычный 4" xfId="3" xr:uid="{00000000-0005-0000-0000-000003000000}"/>
    <cellStyle name="Обычный 4 2" xfId="53" xr:uid="{00000000-0005-0000-0000-00002E000000}"/>
    <cellStyle name="Обычный 4 3" xfId="82" xr:uid="{00000000-0005-0000-0000-00002D000000}"/>
    <cellStyle name="Обычный 5" xfId="4" xr:uid="{00000000-0005-0000-0000-000004000000}"/>
    <cellStyle name="Обычный 5 2" xfId="81" xr:uid="{00000000-0005-0000-0000-00002F000000}"/>
    <cellStyle name="Обычный 6" xfId="55" xr:uid="{00000000-0005-0000-0000-000030000000}"/>
    <cellStyle name="Обычный 6 2" xfId="56" xr:uid="{00000000-0005-0000-0000-000031000000}"/>
    <cellStyle name="Обычный 6 2 2" xfId="57" xr:uid="{00000000-0005-0000-0000-000032000000}"/>
    <cellStyle name="Обычный 6 2 3" xfId="58" xr:uid="{00000000-0005-0000-0000-000033000000}"/>
    <cellStyle name="Обычный 7" xfId="5" xr:uid="{00000000-0005-0000-0000-000005000000}"/>
    <cellStyle name="Обычный 7 2" xfId="6" xr:uid="{00000000-0005-0000-0000-000006000000}"/>
    <cellStyle name="Обычный 7 2 2" xfId="59" xr:uid="{00000000-0005-0000-0000-000035000000}"/>
    <cellStyle name="Обычный 8" xfId="60" xr:uid="{00000000-0005-0000-0000-000036000000}"/>
    <cellStyle name="Обычный 9" xfId="9" xr:uid="{00000000-0005-0000-0000-00005A000000}"/>
    <cellStyle name="Обычный_Форматы по компаниям_last" xfId="7" xr:uid="{00000000-0005-0000-0000-000007000000}"/>
    <cellStyle name="Плохой 2" xfId="61" xr:uid="{00000000-0005-0000-0000-000038000000}"/>
    <cellStyle name="Плохой 2 2" xfId="80" xr:uid="{00000000-0005-0000-0000-000038000000}"/>
    <cellStyle name="Пояснение 2" xfId="62" xr:uid="{00000000-0005-0000-0000-000039000000}"/>
    <cellStyle name="Пояснение 2 2" xfId="79" xr:uid="{00000000-0005-0000-0000-000039000000}"/>
    <cellStyle name="Примечание 2" xfId="63" xr:uid="{00000000-0005-0000-0000-00003A000000}"/>
    <cellStyle name="Примечание 2 2" xfId="110" xr:uid="{00000000-0005-0000-0000-000039000000}"/>
    <cellStyle name="Примечание 2 3" xfId="78" xr:uid="{00000000-0005-0000-0000-00003A000000}"/>
    <cellStyle name="Процентный 2" xfId="72" xr:uid="{00000000-0005-0000-0000-00003B000000}"/>
    <cellStyle name="Процентный 2 2" xfId="77" xr:uid="{00000000-0005-0000-0000-00003B000000}"/>
    <cellStyle name="Процентный 3" xfId="73" xr:uid="{00000000-0005-0000-0000-00003C000000}"/>
    <cellStyle name="Процентный 3 2" xfId="76" xr:uid="{00000000-0005-0000-0000-00003C000000}"/>
    <cellStyle name="Связанная ячейка 2" xfId="64" xr:uid="{00000000-0005-0000-0000-00003D000000}"/>
    <cellStyle name="Связанная ячейка 2 2" xfId="11" xr:uid="{00000000-0005-0000-0000-00003D000000}"/>
    <cellStyle name="Стиль 1" xfId="74" xr:uid="{00000000-0005-0000-0000-00003E000000}"/>
    <cellStyle name="Текст предупреждения 2" xfId="65" xr:uid="{00000000-0005-0000-0000-00003F000000}"/>
    <cellStyle name="Текст предупреждения 2 2" xfId="122" xr:uid="{00000000-0005-0000-0000-00003F000000}"/>
    <cellStyle name="Финансовый" xfId="8" builtinId="3"/>
    <cellStyle name="Финансовый 2" xfId="66" xr:uid="{00000000-0005-0000-0000-000040000000}"/>
    <cellStyle name="Финансовый 2 2" xfId="123" xr:uid="{00000000-0005-0000-0000-000040000000}"/>
    <cellStyle name="Финансовый 2 2 2 2 2" xfId="67" xr:uid="{00000000-0005-0000-0000-000041000000}"/>
    <cellStyle name="Финансовый 2 2 2 2 2 2" xfId="124" xr:uid="{00000000-0005-0000-0000-000041000000}"/>
    <cellStyle name="Финансовый 3" xfId="68" xr:uid="{00000000-0005-0000-0000-000042000000}"/>
    <cellStyle name="Финансовый 3 2" xfId="125" xr:uid="{00000000-0005-0000-0000-000042000000}"/>
    <cellStyle name="Финансовый 4" xfId="129" xr:uid="{00000000-0005-0000-0000-000072000000}"/>
    <cellStyle name="Финансовый 5" xfId="130" xr:uid="{00000000-0005-0000-0000-000074000000}"/>
    <cellStyle name="Финансовый 6" xfId="127" xr:uid="{00000000-0005-0000-0000-0000AD000000}"/>
    <cellStyle name="Хороший 2" xfId="69" xr:uid="{00000000-0005-0000-0000-000043000000}"/>
    <cellStyle name="Хороший 2 2" xfId="126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7A644-E6DF-4203-A6F9-70AFE863E4B1}">
  <dimension ref="A1:BO86"/>
  <sheetViews>
    <sheetView tabSelected="1" topLeftCell="A13" zoomScale="82" zoomScaleNormal="82" workbookViewId="0">
      <pane xSplit="3" ySplit="8" topLeftCell="D54" activePane="bottomRight" state="frozen"/>
      <selection activeCell="A13" sqref="A13"/>
      <selection pane="topRight" activeCell="D13" sqref="D13"/>
      <selection pane="bottomLeft" activeCell="A21" sqref="A21"/>
      <selection pane="bottomRight" activeCell="B56" sqref="B56"/>
    </sheetView>
  </sheetViews>
  <sheetFormatPr defaultRowHeight="15.75" x14ac:dyDescent="0.25"/>
  <cols>
    <col min="1" max="1" width="13.28515625" style="2" customWidth="1"/>
    <col min="2" max="2" width="79" style="2" customWidth="1"/>
    <col min="3" max="3" width="22.28515625" style="2" customWidth="1"/>
    <col min="4" max="4" width="19" style="2" customWidth="1"/>
    <col min="5" max="5" width="11.5703125" style="2" bestFit="1" customWidth="1"/>
    <col min="6" max="6" width="6.85546875" style="2" customWidth="1"/>
    <col min="7" max="9" width="10.5703125" style="2" customWidth="1"/>
    <col min="10" max="10" width="6.85546875" style="2" customWidth="1"/>
    <col min="11" max="11" width="18.28515625" style="2" customWidth="1"/>
    <col min="12" max="12" width="12.28515625" style="2" customWidth="1"/>
    <col min="13" max="17" width="6.85546875" style="2" customWidth="1"/>
    <col min="18" max="18" width="18.85546875" style="2" customWidth="1"/>
    <col min="19" max="19" width="12.85546875" style="2" customWidth="1"/>
    <col min="20" max="24" width="6.85546875" style="2" customWidth="1"/>
    <col min="25" max="25" width="19" style="2" customWidth="1"/>
    <col min="26" max="26" width="11.85546875" style="2" customWidth="1"/>
    <col min="27" max="31" width="6.85546875" style="2" customWidth="1"/>
    <col min="32" max="32" width="20.5703125" style="29" customWidth="1"/>
    <col min="33" max="33" width="16.85546875" style="29" customWidth="1"/>
    <col min="34" max="38" width="6.85546875" style="29" customWidth="1"/>
    <col min="39" max="39" width="4" style="2" customWidth="1"/>
    <col min="40" max="40" width="6.5703125" style="2" customWidth="1"/>
    <col min="41" max="41" width="18.42578125" style="47" customWidth="1"/>
    <col min="42" max="42" width="25.5703125" style="2" customWidth="1"/>
    <col min="43" max="43" width="12.42578125" style="2" customWidth="1"/>
    <col min="44" max="44" width="19.85546875" style="2" customWidth="1"/>
    <col min="45" max="46" width="4.7109375" style="2" customWidth="1"/>
    <col min="47" max="47" width="4.28515625" style="2" customWidth="1"/>
    <col min="48" max="48" width="4.42578125" style="2" customWidth="1"/>
    <col min="49" max="49" width="5.140625" style="2" customWidth="1"/>
    <col min="50" max="50" width="5.7109375" style="2" customWidth="1"/>
    <col min="51" max="51" width="6.28515625" style="2" customWidth="1"/>
    <col min="52" max="52" width="6.5703125" style="2" customWidth="1"/>
    <col min="53" max="53" width="6.28515625" style="2" customWidth="1"/>
    <col min="54" max="55" width="5.7109375" style="2" customWidth="1"/>
    <col min="56" max="56" width="14.7109375" style="2" customWidth="1"/>
    <col min="57" max="66" width="5.7109375" style="2" customWidth="1"/>
    <col min="67" max="16384" width="9.140625" style="2"/>
  </cols>
  <sheetData>
    <row r="1" spans="1:65" s="1" customFormat="1" ht="23.25" x14ac:dyDescent="0.2">
      <c r="AF1" s="53"/>
      <c r="AG1" s="53"/>
      <c r="AH1" s="53"/>
      <c r="AI1" s="53"/>
      <c r="AJ1" s="53"/>
      <c r="AK1" s="53"/>
      <c r="AL1" s="54" t="s">
        <v>14</v>
      </c>
      <c r="AO1" s="55"/>
    </row>
    <row r="2" spans="1:65" s="1" customFormat="1" ht="23.25" x14ac:dyDescent="0.35">
      <c r="AF2" s="53"/>
      <c r="AG2" s="53"/>
      <c r="AH2" s="53"/>
      <c r="AI2" s="53"/>
      <c r="AJ2" s="53"/>
      <c r="AK2" s="53"/>
      <c r="AL2" s="56" t="s">
        <v>0</v>
      </c>
      <c r="AO2" s="55"/>
    </row>
    <row r="3" spans="1:65" s="1" customFormat="1" ht="23.25" x14ac:dyDescent="0.35">
      <c r="AF3" s="53"/>
      <c r="AG3" s="53"/>
      <c r="AH3" s="53"/>
      <c r="AI3" s="53"/>
      <c r="AJ3" s="53"/>
      <c r="AK3" s="53"/>
      <c r="AL3" s="57" t="s">
        <v>5</v>
      </c>
      <c r="AO3" s="55"/>
    </row>
    <row r="4" spans="1:65" s="31" customFormat="1" ht="18.75" x14ac:dyDescent="0.3">
      <c r="A4" s="170" t="s">
        <v>15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O4" s="46"/>
    </row>
    <row r="5" spans="1:65" s="31" customFormat="1" ht="18.75" x14ac:dyDescent="0.3">
      <c r="A5" s="171" t="s">
        <v>114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O5" s="46"/>
    </row>
    <row r="6" spans="1:65" s="31" customForma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O6" s="46"/>
    </row>
    <row r="7" spans="1:65" s="31" customFormat="1" ht="26.25" x14ac:dyDescent="0.4">
      <c r="A7" s="58"/>
      <c r="B7" s="58"/>
      <c r="C7" s="58"/>
      <c r="D7" s="58"/>
      <c r="E7" s="58"/>
      <c r="F7" s="58"/>
      <c r="G7" s="58"/>
      <c r="H7" s="58"/>
      <c r="I7" s="58"/>
      <c r="J7" s="58"/>
      <c r="K7" s="59" t="s">
        <v>117</v>
      </c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60"/>
      <c r="AG7" s="60"/>
      <c r="AH7" s="60"/>
      <c r="AI7" s="60"/>
      <c r="AJ7" s="60"/>
      <c r="AK7" s="60"/>
      <c r="AL7" s="61" t="s">
        <v>49</v>
      </c>
      <c r="AM7" s="60"/>
      <c r="AN7" s="60"/>
      <c r="AO7" s="62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</row>
    <row r="8" spans="1:65" s="31" customFormat="1" ht="26.25" x14ac:dyDescent="0.4">
      <c r="A8" s="58"/>
      <c r="B8" s="58"/>
      <c r="C8" s="58"/>
      <c r="D8" s="58"/>
      <c r="E8" s="58"/>
      <c r="F8" s="58"/>
      <c r="G8" s="58"/>
      <c r="H8" s="58"/>
      <c r="I8" s="58"/>
      <c r="J8" s="58"/>
      <c r="K8" s="63" t="s">
        <v>1</v>
      </c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58"/>
      <c r="AF8" s="60"/>
      <c r="AG8" s="60"/>
      <c r="AH8" s="60"/>
      <c r="AI8" s="60"/>
      <c r="AJ8" s="60"/>
      <c r="AK8" s="60"/>
      <c r="AL8" s="61" t="s">
        <v>115</v>
      </c>
      <c r="AM8" s="64"/>
      <c r="AN8" s="64"/>
      <c r="AO8" s="65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</row>
    <row r="9" spans="1:65" s="31" customFormat="1" ht="26.25" x14ac:dyDescent="0.4">
      <c r="A9" s="58"/>
      <c r="B9" s="58"/>
      <c r="C9" s="58"/>
      <c r="D9" s="58"/>
      <c r="E9" s="58"/>
      <c r="F9" s="58"/>
      <c r="G9" s="58"/>
      <c r="H9" s="58"/>
      <c r="I9" s="58"/>
      <c r="J9" s="58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58"/>
      <c r="AF9" s="60"/>
      <c r="AG9" s="60"/>
      <c r="AH9" s="60"/>
      <c r="AI9" s="60"/>
      <c r="AJ9" s="60"/>
      <c r="AK9" s="60"/>
      <c r="AL9" s="66"/>
      <c r="AM9" s="64"/>
      <c r="AN9" s="64"/>
      <c r="AO9" s="65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</row>
    <row r="10" spans="1:65" s="31" customFormat="1" ht="26.25" x14ac:dyDescent="0.4">
      <c r="A10" s="58"/>
      <c r="B10" s="58"/>
      <c r="C10" s="58"/>
      <c r="D10" s="58"/>
      <c r="E10" s="58"/>
      <c r="F10" s="58"/>
      <c r="G10" s="67"/>
      <c r="H10" s="67"/>
      <c r="I10" s="67"/>
      <c r="J10" s="58"/>
      <c r="K10" s="12"/>
      <c r="L10" s="13"/>
      <c r="M10" s="12" t="s">
        <v>158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58"/>
      <c r="AF10" s="60"/>
      <c r="AG10" s="60"/>
      <c r="AH10" s="60"/>
      <c r="AI10" s="60"/>
      <c r="AJ10" s="60"/>
      <c r="AK10" s="60"/>
      <c r="AL10" s="61" t="s">
        <v>116</v>
      </c>
      <c r="AM10" s="4"/>
      <c r="AN10" s="4"/>
      <c r="AO10" s="48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</row>
    <row r="11" spans="1:65" s="31" customFormat="1" ht="26.25" x14ac:dyDescent="0.3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58"/>
      <c r="AF11" s="60"/>
      <c r="AG11" s="60"/>
      <c r="AH11" s="60"/>
      <c r="AI11" s="60"/>
      <c r="AJ11" s="60"/>
      <c r="AK11" s="60"/>
      <c r="AL11" s="68" t="s">
        <v>160</v>
      </c>
      <c r="AM11" s="69"/>
      <c r="AN11" s="69"/>
      <c r="AO11" s="62"/>
      <c r="AP11" s="69"/>
      <c r="AQ11" s="69"/>
      <c r="AR11" s="69"/>
      <c r="AS11" s="69"/>
      <c r="AT11" s="69"/>
      <c r="AU11" s="69"/>
      <c r="AV11" s="69"/>
    </row>
    <row r="12" spans="1:65" s="31" customFormat="1" ht="26.25" x14ac:dyDescent="0.3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58"/>
      <c r="AF12" s="60"/>
      <c r="AG12" s="60"/>
      <c r="AH12" s="60"/>
      <c r="AI12" s="60"/>
      <c r="AJ12" s="60"/>
      <c r="AK12" s="60"/>
      <c r="AL12" s="68"/>
      <c r="AM12" s="69"/>
      <c r="AN12" s="69"/>
      <c r="AO12" s="62"/>
      <c r="AP12" s="69"/>
      <c r="AQ12" s="69"/>
      <c r="AR12" s="69"/>
      <c r="AS12" s="69"/>
      <c r="AT12" s="69"/>
      <c r="AU12" s="69"/>
      <c r="AV12" s="69"/>
    </row>
    <row r="13" spans="1:65" s="31" customFormat="1" ht="18.75" x14ac:dyDescent="0.3">
      <c r="A13" s="58"/>
      <c r="B13" s="58"/>
      <c r="C13" s="58"/>
      <c r="D13" s="58"/>
      <c r="E13" s="58"/>
      <c r="F13" s="58"/>
      <c r="G13" s="58"/>
      <c r="H13" s="12" t="s">
        <v>157</v>
      </c>
      <c r="I13" s="58"/>
      <c r="J13" s="58"/>
      <c r="K13" s="12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8"/>
      <c r="AF13" s="60"/>
      <c r="AG13" s="60"/>
      <c r="AH13" s="60"/>
      <c r="AI13" s="60"/>
      <c r="AJ13" s="60"/>
      <c r="AK13" s="60"/>
      <c r="AL13" s="70" t="s">
        <v>50</v>
      </c>
      <c r="AM13" s="5"/>
      <c r="AN13" s="5"/>
      <c r="AO13" s="4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</row>
    <row r="14" spans="1:65" s="31" customFormat="1" ht="15.7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6" t="s">
        <v>48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58"/>
      <c r="AF14" s="60"/>
      <c r="AG14" s="60"/>
      <c r="AH14" s="60"/>
      <c r="AI14" s="60"/>
      <c r="AJ14" s="60"/>
      <c r="AK14" s="60"/>
      <c r="AL14" s="60"/>
      <c r="AM14" s="6"/>
      <c r="AN14" s="6"/>
      <c r="AO14" s="4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</row>
    <row r="15" spans="1:65" s="31" customFormat="1" ht="16.5" thickBot="1" x14ac:dyDescent="0.3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7"/>
      <c r="AN15" s="7"/>
      <c r="AO15" s="49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</row>
    <row r="16" spans="1:65" ht="36.75" customHeight="1" thickBot="1" x14ac:dyDescent="0.3">
      <c r="A16" s="173" t="s">
        <v>2</v>
      </c>
      <c r="B16" s="176" t="s">
        <v>3</v>
      </c>
      <c r="C16" s="177" t="s">
        <v>4</v>
      </c>
      <c r="D16" s="179" t="s">
        <v>103</v>
      </c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1"/>
      <c r="AM16" s="11"/>
      <c r="AN16" s="11"/>
      <c r="AO16" s="50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</row>
    <row r="17" spans="1:41" ht="43.5" customHeight="1" x14ac:dyDescent="0.25">
      <c r="A17" s="174"/>
      <c r="B17" s="166"/>
      <c r="C17" s="178"/>
      <c r="D17" s="158" t="s">
        <v>16</v>
      </c>
      <c r="E17" s="159"/>
      <c r="F17" s="159"/>
      <c r="G17" s="159"/>
      <c r="H17" s="159"/>
      <c r="I17" s="159"/>
      <c r="J17" s="160"/>
      <c r="K17" s="158" t="s">
        <v>17</v>
      </c>
      <c r="L17" s="159"/>
      <c r="M17" s="159"/>
      <c r="N17" s="159"/>
      <c r="O17" s="159"/>
      <c r="P17" s="159"/>
      <c r="Q17" s="160"/>
      <c r="R17" s="158" t="s">
        <v>18</v>
      </c>
      <c r="S17" s="159"/>
      <c r="T17" s="159"/>
      <c r="U17" s="159"/>
      <c r="V17" s="159"/>
      <c r="W17" s="159"/>
      <c r="X17" s="160"/>
      <c r="Y17" s="158" t="s">
        <v>19</v>
      </c>
      <c r="Z17" s="159"/>
      <c r="AA17" s="159"/>
      <c r="AB17" s="159"/>
      <c r="AC17" s="159"/>
      <c r="AD17" s="159"/>
      <c r="AE17" s="160"/>
      <c r="AF17" s="161" t="s">
        <v>113</v>
      </c>
      <c r="AG17" s="162"/>
      <c r="AH17" s="162"/>
      <c r="AI17" s="162"/>
      <c r="AJ17" s="162"/>
      <c r="AK17" s="162"/>
      <c r="AL17" s="163"/>
      <c r="AM17" s="11"/>
      <c r="AN17" s="11"/>
      <c r="AO17" s="50"/>
    </row>
    <row r="18" spans="1:41" ht="43.5" customHeight="1" x14ac:dyDescent="0.25">
      <c r="A18" s="174"/>
      <c r="B18" s="166"/>
      <c r="C18" s="178"/>
      <c r="D18" s="97" t="s">
        <v>6</v>
      </c>
      <c r="E18" s="164" t="s">
        <v>7</v>
      </c>
      <c r="F18" s="164"/>
      <c r="G18" s="164"/>
      <c r="H18" s="164"/>
      <c r="I18" s="164"/>
      <c r="J18" s="165"/>
      <c r="K18" s="97" t="s">
        <v>6</v>
      </c>
      <c r="L18" s="166" t="s">
        <v>7</v>
      </c>
      <c r="M18" s="166"/>
      <c r="N18" s="166"/>
      <c r="O18" s="166"/>
      <c r="P18" s="166"/>
      <c r="Q18" s="167"/>
      <c r="R18" s="97" t="s">
        <v>6</v>
      </c>
      <c r="S18" s="166" t="s">
        <v>7</v>
      </c>
      <c r="T18" s="166"/>
      <c r="U18" s="166"/>
      <c r="V18" s="166"/>
      <c r="W18" s="166"/>
      <c r="X18" s="167"/>
      <c r="Y18" s="97" t="s">
        <v>6</v>
      </c>
      <c r="Z18" s="166" t="s">
        <v>7</v>
      </c>
      <c r="AA18" s="166"/>
      <c r="AB18" s="166"/>
      <c r="AC18" s="166"/>
      <c r="AD18" s="166"/>
      <c r="AE18" s="167"/>
      <c r="AF18" s="143" t="s">
        <v>6</v>
      </c>
      <c r="AG18" s="168" t="s">
        <v>7</v>
      </c>
      <c r="AH18" s="168"/>
      <c r="AI18" s="168"/>
      <c r="AJ18" s="168"/>
      <c r="AK18" s="168"/>
      <c r="AL18" s="169"/>
    </row>
    <row r="19" spans="1:41" ht="102.75" customHeight="1" x14ac:dyDescent="0.25">
      <c r="A19" s="175"/>
      <c r="B19" s="166"/>
      <c r="C19" s="178"/>
      <c r="D19" s="96" t="s">
        <v>8</v>
      </c>
      <c r="E19" s="8" t="s">
        <v>8</v>
      </c>
      <c r="F19" s="9" t="s">
        <v>9</v>
      </c>
      <c r="G19" s="9" t="s">
        <v>10</v>
      </c>
      <c r="H19" s="9" t="s">
        <v>11</v>
      </c>
      <c r="I19" s="9" t="s">
        <v>12</v>
      </c>
      <c r="J19" s="95" t="s">
        <v>13</v>
      </c>
      <c r="K19" s="96" t="s">
        <v>8</v>
      </c>
      <c r="L19" s="8" t="s">
        <v>8</v>
      </c>
      <c r="M19" s="9" t="s">
        <v>9</v>
      </c>
      <c r="N19" s="9" t="s">
        <v>10</v>
      </c>
      <c r="O19" s="9" t="s">
        <v>11</v>
      </c>
      <c r="P19" s="9" t="s">
        <v>12</v>
      </c>
      <c r="Q19" s="95" t="s">
        <v>13</v>
      </c>
      <c r="R19" s="96" t="s">
        <v>8</v>
      </c>
      <c r="S19" s="8" t="s">
        <v>8</v>
      </c>
      <c r="T19" s="9" t="s">
        <v>9</v>
      </c>
      <c r="U19" s="9" t="s">
        <v>10</v>
      </c>
      <c r="V19" s="9" t="s">
        <v>11</v>
      </c>
      <c r="W19" s="9" t="s">
        <v>12</v>
      </c>
      <c r="X19" s="95" t="s">
        <v>13</v>
      </c>
      <c r="Y19" s="96" t="s">
        <v>8</v>
      </c>
      <c r="Z19" s="8" t="s">
        <v>8</v>
      </c>
      <c r="AA19" s="9" t="s">
        <v>9</v>
      </c>
      <c r="AB19" s="9" t="s">
        <v>10</v>
      </c>
      <c r="AC19" s="9" t="s">
        <v>11</v>
      </c>
      <c r="AD19" s="9" t="s">
        <v>12</v>
      </c>
      <c r="AE19" s="95" t="s">
        <v>13</v>
      </c>
      <c r="AF19" s="144" t="s">
        <v>8</v>
      </c>
      <c r="AG19" s="21" t="s">
        <v>8</v>
      </c>
      <c r="AH19" s="22" t="s">
        <v>9</v>
      </c>
      <c r="AI19" s="22" t="s">
        <v>10</v>
      </c>
      <c r="AJ19" s="22" t="s">
        <v>11</v>
      </c>
      <c r="AK19" s="22" t="s">
        <v>12</v>
      </c>
      <c r="AL19" s="35" t="s">
        <v>13</v>
      </c>
    </row>
    <row r="20" spans="1:41" ht="35.25" customHeight="1" thickBot="1" x14ac:dyDescent="0.3">
      <c r="A20" s="107">
        <v>1</v>
      </c>
      <c r="B20" s="44">
        <v>2</v>
      </c>
      <c r="C20" s="113">
        <v>3</v>
      </c>
      <c r="D20" s="108" t="s">
        <v>20</v>
      </c>
      <c r="E20" s="10" t="s">
        <v>21</v>
      </c>
      <c r="F20" s="10" t="s">
        <v>22</v>
      </c>
      <c r="G20" s="10" t="s">
        <v>23</v>
      </c>
      <c r="H20" s="10" t="s">
        <v>24</v>
      </c>
      <c r="I20" s="10" t="s">
        <v>25</v>
      </c>
      <c r="J20" s="94" t="s">
        <v>26</v>
      </c>
      <c r="K20" s="108" t="s">
        <v>27</v>
      </c>
      <c r="L20" s="10" t="s">
        <v>28</v>
      </c>
      <c r="M20" s="10" t="s">
        <v>29</v>
      </c>
      <c r="N20" s="10" t="s">
        <v>30</v>
      </c>
      <c r="O20" s="10" t="s">
        <v>31</v>
      </c>
      <c r="P20" s="10" t="s">
        <v>32</v>
      </c>
      <c r="Q20" s="94" t="s">
        <v>33</v>
      </c>
      <c r="R20" s="108" t="s">
        <v>34</v>
      </c>
      <c r="S20" s="10" t="s">
        <v>35</v>
      </c>
      <c r="T20" s="10" t="s">
        <v>36</v>
      </c>
      <c r="U20" s="10" t="s">
        <v>37</v>
      </c>
      <c r="V20" s="10" t="s">
        <v>38</v>
      </c>
      <c r="W20" s="10" t="s">
        <v>39</v>
      </c>
      <c r="X20" s="94" t="s">
        <v>40</v>
      </c>
      <c r="Y20" s="108" t="s">
        <v>41</v>
      </c>
      <c r="Z20" s="10" t="s">
        <v>42</v>
      </c>
      <c r="AA20" s="10" t="s">
        <v>43</v>
      </c>
      <c r="AB20" s="10" t="s">
        <v>44</v>
      </c>
      <c r="AC20" s="10" t="s">
        <v>45</v>
      </c>
      <c r="AD20" s="10" t="s">
        <v>46</v>
      </c>
      <c r="AE20" s="94" t="s">
        <v>47</v>
      </c>
      <c r="AF20" s="145" t="s">
        <v>104</v>
      </c>
      <c r="AG20" s="23" t="s">
        <v>105</v>
      </c>
      <c r="AH20" s="23" t="s">
        <v>106</v>
      </c>
      <c r="AI20" s="23" t="s">
        <v>107</v>
      </c>
      <c r="AJ20" s="23" t="s">
        <v>108</v>
      </c>
      <c r="AK20" s="23" t="s">
        <v>109</v>
      </c>
      <c r="AL20" s="36" t="s">
        <v>110</v>
      </c>
      <c r="AO20" s="71"/>
    </row>
    <row r="21" spans="1:41" ht="27.75" customHeight="1" x14ac:dyDescent="0.25">
      <c r="A21" s="103">
        <v>1</v>
      </c>
      <c r="B21" s="43" t="s">
        <v>148</v>
      </c>
      <c r="C21" s="114" t="s">
        <v>51</v>
      </c>
      <c r="D21" s="92">
        <f>D22+D23+D24+D82</f>
        <v>2.2484719163785201</v>
      </c>
      <c r="E21" s="15">
        <f>E22+E23+E24+E82</f>
        <v>2.8540552000000003</v>
      </c>
      <c r="F21" s="16" t="s">
        <v>111</v>
      </c>
      <c r="G21" s="16" t="s">
        <v>111</v>
      </c>
      <c r="H21" s="16" t="s">
        <v>111</v>
      </c>
      <c r="I21" s="16" t="s">
        <v>111</v>
      </c>
      <c r="J21" s="91" t="s">
        <v>111</v>
      </c>
      <c r="K21" s="92">
        <f>K22+K23+K24+K82</f>
        <v>0</v>
      </c>
      <c r="L21" s="15">
        <f>L22+L23+L24+L82</f>
        <v>17.547818291805541</v>
      </c>
      <c r="M21" s="16" t="s">
        <v>111</v>
      </c>
      <c r="N21" s="16" t="s">
        <v>111</v>
      </c>
      <c r="O21" s="16" t="s">
        <v>111</v>
      </c>
      <c r="P21" s="16" t="s">
        <v>111</v>
      </c>
      <c r="Q21" s="91" t="s">
        <v>111</v>
      </c>
      <c r="R21" s="92">
        <f>R22+R23+R24+R82</f>
        <v>0</v>
      </c>
      <c r="S21" s="15">
        <f>S22+S23+S24+S82</f>
        <v>30.205105003333298</v>
      </c>
      <c r="T21" s="16" t="s">
        <v>111</v>
      </c>
      <c r="U21" s="16" t="s">
        <v>111</v>
      </c>
      <c r="V21" s="16" t="s">
        <v>111</v>
      </c>
      <c r="W21" s="16" t="s">
        <v>111</v>
      </c>
      <c r="X21" s="91" t="s">
        <v>111</v>
      </c>
      <c r="Y21" s="92">
        <f>Y22+Y23+Y24+Y82</f>
        <v>13.601097231800001</v>
      </c>
      <c r="Z21" s="15">
        <f>Z22+Z23+Z24+Z82</f>
        <v>11.72128580898133</v>
      </c>
      <c r="AA21" s="16" t="s">
        <v>111</v>
      </c>
      <c r="AB21" s="16" t="s">
        <v>111</v>
      </c>
      <c r="AC21" s="16" t="s">
        <v>111</v>
      </c>
      <c r="AD21" s="16" t="s">
        <v>111</v>
      </c>
      <c r="AE21" s="91" t="s">
        <v>111</v>
      </c>
      <c r="AF21" s="153">
        <f>AF22+AF23+AF24+AF82</f>
        <v>15.849569148178521</v>
      </c>
      <c r="AG21" s="154">
        <f>AG22+AG23+AG24+AG82</f>
        <v>62.328264304120168</v>
      </c>
      <c r="AH21" s="24" t="s">
        <v>111</v>
      </c>
      <c r="AI21" s="24" t="s">
        <v>111</v>
      </c>
      <c r="AJ21" s="24" t="s">
        <v>111</v>
      </c>
      <c r="AK21" s="24" t="s">
        <v>111</v>
      </c>
      <c r="AL21" s="37" t="s">
        <v>111</v>
      </c>
      <c r="AO21" s="51"/>
    </row>
    <row r="22" spans="1:41" ht="56.25" x14ac:dyDescent="0.25">
      <c r="A22" s="106" t="s">
        <v>52</v>
      </c>
      <c r="B22" s="105" t="s">
        <v>53</v>
      </c>
      <c r="C22" s="115" t="s">
        <v>51</v>
      </c>
      <c r="D22" s="90">
        <v>0</v>
      </c>
      <c r="E22" s="17">
        <v>0</v>
      </c>
      <c r="F22" s="18" t="s">
        <v>111</v>
      </c>
      <c r="G22" s="18" t="s">
        <v>111</v>
      </c>
      <c r="H22" s="18" t="s">
        <v>111</v>
      </c>
      <c r="I22" s="18" t="s">
        <v>111</v>
      </c>
      <c r="J22" s="89" t="s">
        <v>111</v>
      </c>
      <c r="K22" s="90">
        <v>0</v>
      </c>
      <c r="L22" s="17">
        <v>0</v>
      </c>
      <c r="M22" s="18" t="s">
        <v>111</v>
      </c>
      <c r="N22" s="18" t="s">
        <v>111</v>
      </c>
      <c r="O22" s="18" t="s">
        <v>111</v>
      </c>
      <c r="P22" s="18" t="s">
        <v>111</v>
      </c>
      <c r="Q22" s="89" t="s">
        <v>111</v>
      </c>
      <c r="R22" s="90">
        <v>0</v>
      </c>
      <c r="S22" s="17">
        <v>0</v>
      </c>
      <c r="T22" s="18" t="s">
        <v>111</v>
      </c>
      <c r="U22" s="18" t="s">
        <v>111</v>
      </c>
      <c r="V22" s="18" t="s">
        <v>111</v>
      </c>
      <c r="W22" s="18" t="s">
        <v>111</v>
      </c>
      <c r="X22" s="89" t="s">
        <v>111</v>
      </c>
      <c r="Y22" s="90">
        <v>0</v>
      </c>
      <c r="Z22" s="17">
        <v>0</v>
      </c>
      <c r="AA22" s="18" t="s">
        <v>111</v>
      </c>
      <c r="AB22" s="18" t="s">
        <v>111</v>
      </c>
      <c r="AC22" s="18" t="s">
        <v>111</v>
      </c>
      <c r="AD22" s="18" t="s">
        <v>111</v>
      </c>
      <c r="AE22" s="89" t="s">
        <v>111</v>
      </c>
      <c r="AF22" s="146">
        <v>0</v>
      </c>
      <c r="AG22" s="25">
        <v>0</v>
      </c>
      <c r="AH22" s="26" t="s">
        <v>111</v>
      </c>
      <c r="AI22" s="26" t="s">
        <v>111</v>
      </c>
      <c r="AJ22" s="26" t="s">
        <v>111</v>
      </c>
      <c r="AK22" s="26" t="s">
        <v>111</v>
      </c>
      <c r="AL22" s="38" t="s">
        <v>111</v>
      </c>
      <c r="AO22" s="51"/>
    </row>
    <row r="23" spans="1:41" ht="47.25" customHeight="1" x14ac:dyDescent="0.25">
      <c r="A23" s="106" t="s">
        <v>54</v>
      </c>
      <c r="B23" s="105" t="s">
        <v>55</v>
      </c>
      <c r="C23" s="115" t="s">
        <v>51</v>
      </c>
      <c r="D23" s="90">
        <v>0</v>
      </c>
      <c r="E23" s="17">
        <v>0</v>
      </c>
      <c r="F23" s="18" t="s">
        <v>111</v>
      </c>
      <c r="G23" s="18" t="s">
        <v>111</v>
      </c>
      <c r="H23" s="18" t="s">
        <v>111</v>
      </c>
      <c r="I23" s="18" t="s">
        <v>111</v>
      </c>
      <c r="J23" s="89" t="s">
        <v>111</v>
      </c>
      <c r="K23" s="90">
        <v>0</v>
      </c>
      <c r="L23" s="17">
        <v>0</v>
      </c>
      <c r="M23" s="18" t="s">
        <v>111</v>
      </c>
      <c r="N23" s="18" t="s">
        <v>111</v>
      </c>
      <c r="O23" s="18" t="s">
        <v>111</v>
      </c>
      <c r="P23" s="18" t="s">
        <v>111</v>
      </c>
      <c r="Q23" s="89" t="s">
        <v>111</v>
      </c>
      <c r="R23" s="90">
        <v>0</v>
      </c>
      <c r="S23" s="17">
        <v>0</v>
      </c>
      <c r="T23" s="18" t="s">
        <v>111</v>
      </c>
      <c r="U23" s="18" t="s">
        <v>111</v>
      </c>
      <c r="V23" s="18" t="s">
        <v>111</v>
      </c>
      <c r="W23" s="18" t="s">
        <v>111</v>
      </c>
      <c r="X23" s="89" t="s">
        <v>111</v>
      </c>
      <c r="Y23" s="90">
        <v>0</v>
      </c>
      <c r="Z23" s="17">
        <v>0</v>
      </c>
      <c r="AA23" s="18" t="s">
        <v>111</v>
      </c>
      <c r="AB23" s="18" t="s">
        <v>111</v>
      </c>
      <c r="AC23" s="18" t="s">
        <v>111</v>
      </c>
      <c r="AD23" s="18" t="s">
        <v>111</v>
      </c>
      <c r="AE23" s="89" t="s">
        <v>111</v>
      </c>
      <c r="AF23" s="146">
        <v>0</v>
      </c>
      <c r="AG23" s="25">
        <v>0</v>
      </c>
      <c r="AH23" s="26" t="s">
        <v>111</v>
      </c>
      <c r="AI23" s="26" t="s">
        <v>111</v>
      </c>
      <c r="AJ23" s="26" t="s">
        <v>111</v>
      </c>
      <c r="AK23" s="26" t="s">
        <v>111</v>
      </c>
      <c r="AL23" s="38" t="s">
        <v>111</v>
      </c>
      <c r="AO23" s="51"/>
    </row>
    <row r="24" spans="1:41" ht="56.25" x14ac:dyDescent="0.25">
      <c r="A24" s="106" t="s">
        <v>56</v>
      </c>
      <c r="B24" s="105" t="s">
        <v>57</v>
      </c>
      <c r="C24" s="115" t="s">
        <v>51</v>
      </c>
      <c r="D24" s="90">
        <f>D25+D40+D31+D47+D48</f>
        <v>2.2484719163785201</v>
      </c>
      <c r="E24" s="17">
        <f>E25+E40+E31+E47+E48</f>
        <v>2.8540552000000003</v>
      </c>
      <c r="F24" s="18" t="s">
        <v>111</v>
      </c>
      <c r="G24" s="18" t="s">
        <v>111</v>
      </c>
      <c r="H24" s="18" t="s">
        <v>111</v>
      </c>
      <c r="I24" s="18" t="s">
        <v>111</v>
      </c>
      <c r="J24" s="89" t="s">
        <v>111</v>
      </c>
      <c r="K24" s="90">
        <f>K25+K40+K31+K47+K48</f>
        <v>0</v>
      </c>
      <c r="L24" s="17">
        <f>L25+L40+L31+L47+L48</f>
        <v>17.547818291805541</v>
      </c>
      <c r="M24" s="18" t="s">
        <v>111</v>
      </c>
      <c r="N24" s="18" t="s">
        <v>111</v>
      </c>
      <c r="O24" s="18" t="s">
        <v>111</v>
      </c>
      <c r="P24" s="18" t="s">
        <v>111</v>
      </c>
      <c r="Q24" s="89" t="s">
        <v>111</v>
      </c>
      <c r="R24" s="90">
        <f>R25+R40+R31+R47+R48</f>
        <v>0</v>
      </c>
      <c r="S24" s="17">
        <f>S25+S40+S31+S47+S48</f>
        <v>30.205105003333298</v>
      </c>
      <c r="T24" s="18" t="s">
        <v>111</v>
      </c>
      <c r="U24" s="18" t="s">
        <v>111</v>
      </c>
      <c r="V24" s="18" t="s">
        <v>111</v>
      </c>
      <c r="W24" s="18" t="s">
        <v>111</v>
      </c>
      <c r="X24" s="89" t="s">
        <v>111</v>
      </c>
      <c r="Y24" s="90">
        <f>Y25+Y40+Y31+Y47+Y48</f>
        <v>13.601097231800001</v>
      </c>
      <c r="Z24" s="17">
        <f>Z25+Z40+Z31+Z47+Z48</f>
        <v>11.72128580898133</v>
      </c>
      <c r="AA24" s="18" t="s">
        <v>111</v>
      </c>
      <c r="AB24" s="18" t="s">
        <v>111</v>
      </c>
      <c r="AC24" s="18" t="s">
        <v>111</v>
      </c>
      <c r="AD24" s="18" t="s">
        <v>111</v>
      </c>
      <c r="AE24" s="89" t="s">
        <v>111</v>
      </c>
      <c r="AF24" s="146">
        <f>AF25+AF40+AF31+AF47+AF48</f>
        <v>15.849569148178521</v>
      </c>
      <c r="AG24" s="25">
        <f>AG25+AG40+AG31+AG47+AG48</f>
        <v>62.328264304120168</v>
      </c>
      <c r="AH24" s="26" t="s">
        <v>111</v>
      </c>
      <c r="AI24" s="26" t="s">
        <v>111</v>
      </c>
      <c r="AJ24" s="26" t="s">
        <v>111</v>
      </c>
      <c r="AK24" s="26" t="s">
        <v>111</v>
      </c>
      <c r="AL24" s="38" t="s">
        <v>111</v>
      </c>
      <c r="AO24" s="51"/>
    </row>
    <row r="25" spans="1:41" ht="24" customHeight="1" x14ac:dyDescent="0.25">
      <c r="A25" s="106" t="s">
        <v>58</v>
      </c>
      <c r="B25" s="105" t="s">
        <v>59</v>
      </c>
      <c r="C25" s="116" t="s">
        <v>51</v>
      </c>
      <c r="D25" s="90">
        <f>D26+D29+D30</f>
        <v>0</v>
      </c>
      <c r="E25" s="17">
        <f>E26+E29+E30</f>
        <v>0</v>
      </c>
      <c r="F25" s="18" t="s">
        <v>111</v>
      </c>
      <c r="G25" s="18" t="s">
        <v>111</v>
      </c>
      <c r="H25" s="18" t="s">
        <v>111</v>
      </c>
      <c r="I25" s="18" t="s">
        <v>111</v>
      </c>
      <c r="J25" s="89" t="s">
        <v>111</v>
      </c>
      <c r="K25" s="90">
        <f>K26+K29+K30</f>
        <v>0</v>
      </c>
      <c r="L25" s="17">
        <f>L26+L29+L30</f>
        <v>0</v>
      </c>
      <c r="M25" s="18" t="s">
        <v>111</v>
      </c>
      <c r="N25" s="18" t="s">
        <v>111</v>
      </c>
      <c r="O25" s="18" t="s">
        <v>111</v>
      </c>
      <c r="P25" s="18" t="s">
        <v>111</v>
      </c>
      <c r="Q25" s="89" t="s">
        <v>111</v>
      </c>
      <c r="R25" s="90">
        <f>R26+R29+R30</f>
        <v>0</v>
      </c>
      <c r="S25" s="17">
        <f>S26+S29+S30</f>
        <v>0</v>
      </c>
      <c r="T25" s="18" t="s">
        <v>111</v>
      </c>
      <c r="U25" s="18" t="s">
        <v>111</v>
      </c>
      <c r="V25" s="18" t="s">
        <v>111</v>
      </c>
      <c r="W25" s="18" t="s">
        <v>111</v>
      </c>
      <c r="X25" s="89" t="s">
        <v>111</v>
      </c>
      <c r="Y25" s="90">
        <f>Y26+Y29+Y30</f>
        <v>0</v>
      </c>
      <c r="Z25" s="17">
        <f>Z26+Z29+Z30</f>
        <v>0</v>
      </c>
      <c r="AA25" s="18" t="s">
        <v>111</v>
      </c>
      <c r="AB25" s="18" t="s">
        <v>111</v>
      </c>
      <c r="AC25" s="18" t="s">
        <v>111</v>
      </c>
      <c r="AD25" s="18" t="s">
        <v>111</v>
      </c>
      <c r="AE25" s="89" t="s">
        <v>111</v>
      </c>
      <c r="AF25" s="146">
        <f>AF26+AF29+AF30</f>
        <v>0</v>
      </c>
      <c r="AG25" s="25">
        <f>AG26+AG29+AG30</f>
        <v>0</v>
      </c>
      <c r="AH25" s="26" t="s">
        <v>111</v>
      </c>
      <c r="AI25" s="26" t="s">
        <v>111</v>
      </c>
      <c r="AJ25" s="26" t="s">
        <v>111</v>
      </c>
      <c r="AK25" s="26" t="s">
        <v>111</v>
      </c>
      <c r="AL25" s="38" t="s">
        <v>111</v>
      </c>
      <c r="AO25" s="51"/>
    </row>
    <row r="26" spans="1:41" ht="27.75" customHeight="1" x14ac:dyDescent="0.25">
      <c r="A26" s="102" t="s">
        <v>60</v>
      </c>
      <c r="B26" s="84" t="s">
        <v>61</v>
      </c>
      <c r="C26" s="117" t="s">
        <v>51</v>
      </c>
      <c r="D26" s="88">
        <f>D27+D28</f>
        <v>0</v>
      </c>
      <c r="E26" s="19">
        <f>E27+E28</f>
        <v>0</v>
      </c>
      <c r="F26" s="20" t="s">
        <v>111</v>
      </c>
      <c r="G26" s="20" t="s">
        <v>111</v>
      </c>
      <c r="H26" s="20" t="s">
        <v>111</v>
      </c>
      <c r="I26" s="20" t="s">
        <v>111</v>
      </c>
      <c r="J26" s="83" t="s">
        <v>111</v>
      </c>
      <c r="K26" s="88">
        <f>K27+K28</f>
        <v>0</v>
      </c>
      <c r="L26" s="19">
        <f>L27+L28</f>
        <v>0</v>
      </c>
      <c r="M26" s="20" t="s">
        <v>111</v>
      </c>
      <c r="N26" s="20" t="s">
        <v>111</v>
      </c>
      <c r="O26" s="20" t="s">
        <v>111</v>
      </c>
      <c r="P26" s="20" t="s">
        <v>111</v>
      </c>
      <c r="Q26" s="83" t="s">
        <v>111</v>
      </c>
      <c r="R26" s="88">
        <f>R27+R28</f>
        <v>0</v>
      </c>
      <c r="S26" s="19">
        <f>S27+S28</f>
        <v>0</v>
      </c>
      <c r="T26" s="20" t="s">
        <v>111</v>
      </c>
      <c r="U26" s="20" t="s">
        <v>111</v>
      </c>
      <c r="V26" s="20" t="s">
        <v>111</v>
      </c>
      <c r="W26" s="20" t="s">
        <v>111</v>
      </c>
      <c r="X26" s="83" t="s">
        <v>111</v>
      </c>
      <c r="Y26" s="88">
        <f>Y27+Y28</f>
        <v>0</v>
      </c>
      <c r="Z26" s="19">
        <f>Z27+Z28</f>
        <v>0</v>
      </c>
      <c r="AA26" s="20" t="s">
        <v>111</v>
      </c>
      <c r="AB26" s="20" t="s">
        <v>111</v>
      </c>
      <c r="AC26" s="20" t="s">
        <v>111</v>
      </c>
      <c r="AD26" s="20" t="s">
        <v>111</v>
      </c>
      <c r="AE26" s="83" t="s">
        <v>111</v>
      </c>
      <c r="AF26" s="147">
        <f>AF27+AF28</f>
        <v>0</v>
      </c>
      <c r="AG26" s="27">
        <f>AG27+AG28</f>
        <v>0</v>
      </c>
      <c r="AH26" s="28" t="s">
        <v>111</v>
      </c>
      <c r="AI26" s="28" t="s">
        <v>111</v>
      </c>
      <c r="AJ26" s="28" t="s">
        <v>111</v>
      </c>
      <c r="AK26" s="28" t="s">
        <v>111</v>
      </c>
      <c r="AL26" s="39" t="s">
        <v>111</v>
      </c>
      <c r="AO26" s="51"/>
    </row>
    <row r="27" spans="1:41" ht="37.5" x14ac:dyDescent="0.25">
      <c r="A27" s="102" t="s">
        <v>62</v>
      </c>
      <c r="B27" s="84" t="s">
        <v>63</v>
      </c>
      <c r="C27" s="117" t="s">
        <v>51</v>
      </c>
      <c r="D27" s="88">
        <v>0</v>
      </c>
      <c r="E27" s="19">
        <v>0</v>
      </c>
      <c r="F27" s="20" t="s">
        <v>111</v>
      </c>
      <c r="G27" s="20" t="s">
        <v>111</v>
      </c>
      <c r="H27" s="20" t="s">
        <v>111</v>
      </c>
      <c r="I27" s="20" t="s">
        <v>111</v>
      </c>
      <c r="J27" s="83" t="s">
        <v>111</v>
      </c>
      <c r="K27" s="88">
        <v>0</v>
      </c>
      <c r="L27" s="19">
        <v>0</v>
      </c>
      <c r="M27" s="20" t="s">
        <v>111</v>
      </c>
      <c r="N27" s="20" t="s">
        <v>111</v>
      </c>
      <c r="O27" s="20" t="s">
        <v>111</v>
      </c>
      <c r="P27" s="20" t="s">
        <v>111</v>
      </c>
      <c r="Q27" s="83" t="s">
        <v>111</v>
      </c>
      <c r="R27" s="88">
        <v>0</v>
      </c>
      <c r="S27" s="19">
        <v>0</v>
      </c>
      <c r="T27" s="20" t="s">
        <v>111</v>
      </c>
      <c r="U27" s="20" t="s">
        <v>111</v>
      </c>
      <c r="V27" s="20" t="s">
        <v>111</v>
      </c>
      <c r="W27" s="20" t="s">
        <v>111</v>
      </c>
      <c r="X27" s="83" t="s">
        <v>111</v>
      </c>
      <c r="Y27" s="88">
        <v>0</v>
      </c>
      <c r="Z27" s="19">
        <v>0</v>
      </c>
      <c r="AA27" s="20" t="s">
        <v>111</v>
      </c>
      <c r="AB27" s="20" t="s">
        <v>111</v>
      </c>
      <c r="AC27" s="20" t="s">
        <v>111</v>
      </c>
      <c r="AD27" s="20" t="s">
        <v>111</v>
      </c>
      <c r="AE27" s="83" t="s">
        <v>111</v>
      </c>
      <c r="AF27" s="147">
        <v>0</v>
      </c>
      <c r="AG27" s="27">
        <v>0</v>
      </c>
      <c r="AH27" s="28" t="s">
        <v>111</v>
      </c>
      <c r="AI27" s="28" t="s">
        <v>111</v>
      </c>
      <c r="AJ27" s="28" t="s">
        <v>111</v>
      </c>
      <c r="AK27" s="28" t="s">
        <v>111</v>
      </c>
      <c r="AL27" s="39" t="s">
        <v>111</v>
      </c>
      <c r="AO27" s="51"/>
    </row>
    <row r="28" spans="1:41" ht="37.5" x14ac:dyDescent="0.25">
      <c r="A28" s="102" t="s">
        <v>64</v>
      </c>
      <c r="B28" s="84" t="s">
        <v>65</v>
      </c>
      <c r="C28" s="117" t="s">
        <v>51</v>
      </c>
      <c r="D28" s="88">
        <v>0</v>
      </c>
      <c r="E28" s="19">
        <v>0</v>
      </c>
      <c r="F28" s="20" t="s">
        <v>111</v>
      </c>
      <c r="G28" s="20" t="s">
        <v>111</v>
      </c>
      <c r="H28" s="20" t="s">
        <v>111</v>
      </c>
      <c r="I28" s="20" t="s">
        <v>111</v>
      </c>
      <c r="J28" s="83" t="s">
        <v>111</v>
      </c>
      <c r="K28" s="88">
        <v>0</v>
      </c>
      <c r="L28" s="19">
        <v>0</v>
      </c>
      <c r="M28" s="20" t="s">
        <v>111</v>
      </c>
      <c r="N28" s="20" t="s">
        <v>111</v>
      </c>
      <c r="O28" s="20" t="s">
        <v>111</v>
      </c>
      <c r="P28" s="20" t="s">
        <v>111</v>
      </c>
      <c r="Q28" s="83" t="s">
        <v>111</v>
      </c>
      <c r="R28" s="88">
        <v>0</v>
      </c>
      <c r="S28" s="19">
        <v>0</v>
      </c>
      <c r="T28" s="20" t="s">
        <v>111</v>
      </c>
      <c r="U28" s="20" t="s">
        <v>111</v>
      </c>
      <c r="V28" s="20" t="s">
        <v>111</v>
      </c>
      <c r="W28" s="20" t="s">
        <v>111</v>
      </c>
      <c r="X28" s="83" t="s">
        <v>111</v>
      </c>
      <c r="Y28" s="88">
        <v>0</v>
      </c>
      <c r="Z28" s="19">
        <v>0</v>
      </c>
      <c r="AA28" s="20" t="s">
        <v>111</v>
      </c>
      <c r="AB28" s="20" t="s">
        <v>111</v>
      </c>
      <c r="AC28" s="20" t="s">
        <v>111</v>
      </c>
      <c r="AD28" s="20" t="s">
        <v>111</v>
      </c>
      <c r="AE28" s="83" t="s">
        <v>111</v>
      </c>
      <c r="AF28" s="147">
        <v>0</v>
      </c>
      <c r="AG28" s="27">
        <v>0</v>
      </c>
      <c r="AH28" s="28" t="s">
        <v>111</v>
      </c>
      <c r="AI28" s="28" t="s">
        <v>111</v>
      </c>
      <c r="AJ28" s="28" t="s">
        <v>111</v>
      </c>
      <c r="AK28" s="28" t="s">
        <v>111</v>
      </c>
      <c r="AL28" s="39" t="s">
        <v>111</v>
      </c>
      <c r="AO28" s="51"/>
    </row>
    <row r="29" spans="1:41" ht="37.5" x14ac:dyDescent="0.25">
      <c r="A29" s="102" t="s">
        <v>66</v>
      </c>
      <c r="B29" s="84" t="s">
        <v>67</v>
      </c>
      <c r="C29" s="117" t="s">
        <v>51</v>
      </c>
      <c r="D29" s="88">
        <v>0</v>
      </c>
      <c r="E29" s="19">
        <v>0</v>
      </c>
      <c r="F29" s="20" t="s">
        <v>111</v>
      </c>
      <c r="G29" s="20" t="s">
        <v>111</v>
      </c>
      <c r="H29" s="20" t="s">
        <v>111</v>
      </c>
      <c r="I29" s="20" t="s">
        <v>111</v>
      </c>
      <c r="J29" s="83" t="s">
        <v>111</v>
      </c>
      <c r="K29" s="88">
        <v>0</v>
      </c>
      <c r="L29" s="19">
        <v>0</v>
      </c>
      <c r="M29" s="20" t="s">
        <v>111</v>
      </c>
      <c r="N29" s="20" t="s">
        <v>111</v>
      </c>
      <c r="O29" s="20" t="s">
        <v>111</v>
      </c>
      <c r="P29" s="20" t="s">
        <v>111</v>
      </c>
      <c r="Q29" s="83" t="s">
        <v>111</v>
      </c>
      <c r="R29" s="88">
        <v>0</v>
      </c>
      <c r="S29" s="19">
        <v>0</v>
      </c>
      <c r="T29" s="20" t="s">
        <v>111</v>
      </c>
      <c r="U29" s="20" t="s">
        <v>111</v>
      </c>
      <c r="V29" s="20" t="s">
        <v>111</v>
      </c>
      <c r="W29" s="20" t="s">
        <v>111</v>
      </c>
      <c r="X29" s="83" t="s">
        <v>111</v>
      </c>
      <c r="Y29" s="88">
        <v>0</v>
      </c>
      <c r="Z29" s="19">
        <v>0</v>
      </c>
      <c r="AA29" s="20" t="s">
        <v>111</v>
      </c>
      <c r="AB29" s="20" t="s">
        <v>111</v>
      </c>
      <c r="AC29" s="20" t="s">
        <v>111</v>
      </c>
      <c r="AD29" s="20" t="s">
        <v>111</v>
      </c>
      <c r="AE29" s="83" t="s">
        <v>111</v>
      </c>
      <c r="AF29" s="147">
        <v>0</v>
      </c>
      <c r="AG29" s="27">
        <v>0</v>
      </c>
      <c r="AH29" s="28" t="s">
        <v>111</v>
      </c>
      <c r="AI29" s="28" t="s">
        <v>111</v>
      </c>
      <c r="AJ29" s="28" t="s">
        <v>111</v>
      </c>
      <c r="AK29" s="28" t="s">
        <v>111</v>
      </c>
      <c r="AL29" s="39" t="s">
        <v>111</v>
      </c>
      <c r="AO29" s="51"/>
    </row>
    <row r="30" spans="1:41" ht="37.5" x14ac:dyDescent="0.25">
      <c r="A30" s="102" t="s">
        <v>68</v>
      </c>
      <c r="B30" s="84" t="s">
        <v>69</v>
      </c>
      <c r="C30" s="117" t="s">
        <v>51</v>
      </c>
      <c r="D30" s="88">
        <v>0</v>
      </c>
      <c r="E30" s="19">
        <v>0</v>
      </c>
      <c r="F30" s="20" t="s">
        <v>111</v>
      </c>
      <c r="G30" s="20" t="s">
        <v>111</v>
      </c>
      <c r="H30" s="20" t="s">
        <v>111</v>
      </c>
      <c r="I30" s="20" t="s">
        <v>111</v>
      </c>
      <c r="J30" s="83" t="s">
        <v>111</v>
      </c>
      <c r="K30" s="88">
        <v>0</v>
      </c>
      <c r="L30" s="19">
        <v>0</v>
      </c>
      <c r="M30" s="20" t="s">
        <v>111</v>
      </c>
      <c r="N30" s="20" t="s">
        <v>111</v>
      </c>
      <c r="O30" s="20" t="s">
        <v>111</v>
      </c>
      <c r="P30" s="20" t="s">
        <v>111</v>
      </c>
      <c r="Q30" s="83" t="s">
        <v>111</v>
      </c>
      <c r="R30" s="88">
        <v>0</v>
      </c>
      <c r="S30" s="19">
        <v>0</v>
      </c>
      <c r="T30" s="20" t="s">
        <v>111</v>
      </c>
      <c r="U30" s="20" t="s">
        <v>111</v>
      </c>
      <c r="V30" s="20" t="s">
        <v>111</v>
      </c>
      <c r="W30" s="20" t="s">
        <v>111</v>
      </c>
      <c r="X30" s="83" t="s">
        <v>111</v>
      </c>
      <c r="Y30" s="88">
        <v>0</v>
      </c>
      <c r="Z30" s="19">
        <v>0</v>
      </c>
      <c r="AA30" s="20" t="s">
        <v>111</v>
      </c>
      <c r="AB30" s="20" t="s">
        <v>111</v>
      </c>
      <c r="AC30" s="20" t="s">
        <v>111</v>
      </c>
      <c r="AD30" s="20" t="s">
        <v>111</v>
      </c>
      <c r="AE30" s="83" t="s">
        <v>111</v>
      </c>
      <c r="AF30" s="147">
        <v>0</v>
      </c>
      <c r="AG30" s="27">
        <v>0</v>
      </c>
      <c r="AH30" s="28" t="s">
        <v>111</v>
      </c>
      <c r="AI30" s="28" t="s">
        <v>111</v>
      </c>
      <c r="AJ30" s="28" t="s">
        <v>111</v>
      </c>
      <c r="AK30" s="28" t="s">
        <v>111</v>
      </c>
      <c r="AL30" s="39" t="s">
        <v>111</v>
      </c>
      <c r="AO30" s="51"/>
    </row>
    <row r="31" spans="1:41" ht="37.5" x14ac:dyDescent="0.25">
      <c r="A31" s="106" t="s">
        <v>70</v>
      </c>
      <c r="B31" s="105" t="s">
        <v>71</v>
      </c>
      <c r="C31" s="115" t="s">
        <v>51</v>
      </c>
      <c r="D31" s="90">
        <f>D32+D37+D38+D39</f>
        <v>0</v>
      </c>
      <c r="E31" s="17">
        <f>E32+E37+E38+E39</f>
        <v>2.8540552000000003</v>
      </c>
      <c r="F31" s="18" t="s">
        <v>111</v>
      </c>
      <c r="G31" s="18" t="s">
        <v>111</v>
      </c>
      <c r="H31" s="18" t="s">
        <v>111</v>
      </c>
      <c r="I31" s="18" t="s">
        <v>111</v>
      </c>
      <c r="J31" s="89" t="s">
        <v>111</v>
      </c>
      <c r="K31" s="90">
        <f>K32+K37+K38+K39</f>
        <v>0</v>
      </c>
      <c r="L31" s="17">
        <f>L32+L37+L38+L39</f>
        <v>10.083448150000001</v>
      </c>
      <c r="M31" s="18" t="s">
        <v>111</v>
      </c>
      <c r="N31" s="18" t="s">
        <v>111</v>
      </c>
      <c r="O31" s="18" t="s">
        <v>111</v>
      </c>
      <c r="P31" s="18" t="s">
        <v>111</v>
      </c>
      <c r="Q31" s="89" t="s">
        <v>111</v>
      </c>
      <c r="R31" s="90">
        <f>R32+R37+R38+R39</f>
        <v>0</v>
      </c>
      <c r="S31" s="17">
        <f>S32+S37+S38+S39</f>
        <v>13.815921169999999</v>
      </c>
      <c r="T31" s="18" t="s">
        <v>111</v>
      </c>
      <c r="U31" s="18" t="s">
        <v>111</v>
      </c>
      <c r="V31" s="18" t="s">
        <v>111</v>
      </c>
      <c r="W31" s="18" t="s">
        <v>111</v>
      </c>
      <c r="X31" s="89" t="s">
        <v>111</v>
      </c>
      <c r="Y31" s="90">
        <f>Y32+Y37+Y38+Y39</f>
        <v>0</v>
      </c>
      <c r="Z31" s="17">
        <f>Z32+Z37+Z38+Z39</f>
        <v>2.8330695000000001</v>
      </c>
      <c r="AA31" s="18" t="s">
        <v>111</v>
      </c>
      <c r="AB31" s="18" t="s">
        <v>111</v>
      </c>
      <c r="AC31" s="18" t="s">
        <v>111</v>
      </c>
      <c r="AD31" s="18" t="s">
        <v>111</v>
      </c>
      <c r="AE31" s="89" t="s">
        <v>111</v>
      </c>
      <c r="AF31" s="146">
        <f>AF32+AF37+AF38+AF39</f>
        <v>0</v>
      </c>
      <c r="AG31" s="25">
        <f>AG32+AG37+AG38+AG39</f>
        <v>29.58649402</v>
      </c>
      <c r="AH31" s="26" t="s">
        <v>111</v>
      </c>
      <c r="AI31" s="26" t="s">
        <v>111</v>
      </c>
      <c r="AJ31" s="26" t="s">
        <v>111</v>
      </c>
      <c r="AK31" s="26" t="s">
        <v>111</v>
      </c>
      <c r="AL31" s="38" t="s">
        <v>111</v>
      </c>
      <c r="AO31" s="51"/>
    </row>
    <row r="32" spans="1:41" ht="37.5" x14ac:dyDescent="0.25">
      <c r="A32" s="102" t="s">
        <v>72</v>
      </c>
      <c r="B32" s="84" t="s">
        <v>73</v>
      </c>
      <c r="C32" s="117" t="s">
        <v>51</v>
      </c>
      <c r="D32" s="88">
        <f>D33+D34</f>
        <v>0</v>
      </c>
      <c r="E32" s="19">
        <f>E33+E34</f>
        <v>0</v>
      </c>
      <c r="F32" s="20" t="s">
        <v>111</v>
      </c>
      <c r="G32" s="20" t="s">
        <v>111</v>
      </c>
      <c r="H32" s="20" t="s">
        <v>111</v>
      </c>
      <c r="I32" s="20" t="s">
        <v>111</v>
      </c>
      <c r="J32" s="83" t="s">
        <v>111</v>
      </c>
      <c r="K32" s="88">
        <f>K33+K34</f>
        <v>0</v>
      </c>
      <c r="L32" s="19">
        <f>L33+L34</f>
        <v>0</v>
      </c>
      <c r="M32" s="20" t="s">
        <v>111</v>
      </c>
      <c r="N32" s="20" t="s">
        <v>111</v>
      </c>
      <c r="O32" s="20" t="s">
        <v>111</v>
      </c>
      <c r="P32" s="20" t="s">
        <v>111</v>
      </c>
      <c r="Q32" s="83" t="s">
        <v>111</v>
      </c>
      <c r="R32" s="88">
        <f>R33+R34</f>
        <v>0</v>
      </c>
      <c r="S32" s="19">
        <f>S33+S34</f>
        <v>0</v>
      </c>
      <c r="T32" s="20" t="s">
        <v>111</v>
      </c>
      <c r="U32" s="20" t="s">
        <v>111</v>
      </c>
      <c r="V32" s="20" t="s">
        <v>111</v>
      </c>
      <c r="W32" s="20" t="s">
        <v>111</v>
      </c>
      <c r="X32" s="83" t="s">
        <v>111</v>
      </c>
      <c r="Y32" s="88">
        <f>Y33+Y34</f>
        <v>0</v>
      </c>
      <c r="Z32" s="19">
        <f>Z33+Z34</f>
        <v>0</v>
      </c>
      <c r="AA32" s="20" t="s">
        <v>111</v>
      </c>
      <c r="AB32" s="20" t="s">
        <v>111</v>
      </c>
      <c r="AC32" s="20" t="s">
        <v>111</v>
      </c>
      <c r="AD32" s="20" t="s">
        <v>111</v>
      </c>
      <c r="AE32" s="83" t="s">
        <v>111</v>
      </c>
      <c r="AF32" s="147">
        <f>AF33+AF34</f>
        <v>0</v>
      </c>
      <c r="AG32" s="27">
        <f>AG33+AG34</f>
        <v>0</v>
      </c>
      <c r="AH32" s="28" t="s">
        <v>111</v>
      </c>
      <c r="AI32" s="28" t="s">
        <v>111</v>
      </c>
      <c r="AJ32" s="28" t="s">
        <v>111</v>
      </c>
      <c r="AK32" s="28" t="s">
        <v>111</v>
      </c>
      <c r="AL32" s="39" t="s">
        <v>111</v>
      </c>
      <c r="AO32" s="51"/>
    </row>
    <row r="33" spans="1:67" ht="56.25" x14ac:dyDescent="0.25">
      <c r="A33" s="102" t="s">
        <v>74</v>
      </c>
      <c r="B33" s="84" t="s">
        <v>75</v>
      </c>
      <c r="C33" s="117" t="s">
        <v>51</v>
      </c>
      <c r="D33" s="88">
        <v>0</v>
      </c>
      <c r="E33" s="19">
        <v>0</v>
      </c>
      <c r="F33" s="20" t="s">
        <v>111</v>
      </c>
      <c r="G33" s="20" t="s">
        <v>111</v>
      </c>
      <c r="H33" s="20" t="s">
        <v>111</v>
      </c>
      <c r="I33" s="20" t="s">
        <v>111</v>
      </c>
      <c r="J33" s="83" t="s">
        <v>111</v>
      </c>
      <c r="K33" s="88">
        <v>0</v>
      </c>
      <c r="L33" s="19">
        <v>0</v>
      </c>
      <c r="M33" s="20" t="s">
        <v>111</v>
      </c>
      <c r="N33" s="20" t="s">
        <v>111</v>
      </c>
      <c r="O33" s="20" t="s">
        <v>111</v>
      </c>
      <c r="P33" s="20" t="s">
        <v>111</v>
      </c>
      <c r="Q33" s="83" t="s">
        <v>111</v>
      </c>
      <c r="R33" s="88">
        <v>0</v>
      </c>
      <c r="S33" s="19">
        <v>0</v>
      </c>
      <c r="T33" s="20" t="s">
        <v>111</v>
      </c>
      <c r="U33" s="20" t="s">
        <v>111</v>
      </c>
      <c r="V33" s="20" t="s">
        <v>111</v>
      </c>
      <c r="W33" s="20" t="s">
        <v>111</v>
      </c>
      <c r="X33" s="83" t="s">
        <v>111</v>
      </c>
      <c r="Y33" s="88">
        <v>0</v>
      </c>
      <c r="Z33" s="19">
        <v>0</v>
      </c>
      <c r="AA33" s="20" t="s">
        <v>111</v>
      </c>
      <c r="AB33" s="20" t="s">
        <v>111</v>
      </c>
      <c r="AC33" s="20" t="s">
        <v>111</v>
      </c>
      <c r="AD33" s="20" t="s">
        <v>111</v>
      </c>
      <c r="AE33" s="83" t="s">
        <v>111</v>
      </c>
      <c r="AF33" s="147">
        <v>0</v>
      </c>
      <c r="AG33" s="27">
        <v>0</v>
      </c>
      <c r="AH33" s="28" t="s">
        <v>111</v>
      </c>
      <c r="AI33" s="28" t="s">
        <v>111</v>
      </c>
      <c r="AJ33" s="28" t="s">
        <v>111</v>
      </c>
      <c r="AK33" s="28" t="s">
        <v>111</v>
      </c>
      <c r="AL33" s="39" t="s">
        <v>111</v>
      </c>
      <c r="AO33" s="51"/>
    </row>
    <row r="34" spans="1:67" ht="37.5" x14ac:dyDescent="0.25">
      <c r="A34" s="100" t="s">
        <v>76</v>
      </c>
      <c r="B34" s="84" t="s">
        <v>77</v>
      </c>
      <c r="C34" s="117" t="s">
        <v>51</v>
      </c>
      <c r="D34" s="88">
        <v>0</v>
      </c>
      <c r="E34" s="19">
        <v>0</v>
      </c>
      <c r="F34" s="20" t="s">
        <v>111</v>
      </c>
      <c r="G34" s="20" t="s">
        <v>111</v>
      </c>
      <c r="H34" s="20" t="s">
        <v>111</v>
      </c>
      <c r="I34" s="20" t="s">
        <v>111</v>
      </c>
      <c r="J34" s="83" t="s">
        <v>111</v>
      </c>
      <c r="K34" s="88">
        <v>0</v>
      </c>
      <c r="L34" s="19">
        <v>0</v>
      </c>
      <c r="M34" s="20" t="s">
        <v>111</v>
      </c>
      <c r="N34" s="20" t="s">
        <v>111</v>
      </c>
      <c r="O34" s="20" t="s">
        <v>111</v>
      </c>
      <c r="P34" s="20" t="s">
        <v>111</v>
      </c>
      <c r="Q34" s="83" t="s">
        <v>111</v>
      </c>
      <c r="R34" s="88">
        <v>0</v>
      </c>
      <c r="S34" s="19">
        <v>0</v>
      </c>
      <c r="T34" s="20" t="s">
        <v>111</v>
      </c>
      <c r="U34" s="20" t="s">
        <v>111</v>
      </c>
      <c r="V34" s="20" t="s">
        <v>111</v>
      </c>
      <c r="W34" s="20" t="s">
        <v>111</v>
      </c>
      <c r="X34" s="83" t="s">
        <v>111</v>
      </c>
      <c r="Y34" s="88">
        <v>0</v>
      </c>
      <c r="Z34" s="19">
        <v>0</v>
      </c>
      <c r="AA34" s="20" t="s">
        <v>111</v>
      </c>
      <c r="AB34" s="20" t="s">
        <v>111</v>
      </c>
      <c r="AC34" s="20" t="s">
        <v>111</v>
      </c>
      <c r="AD34" s="20" t="s">
        <v>111</v>
      </c>
      <c r="AE34" s="83" t="s">
        <v>111</v>
      </c>
      <c r="AF34" s="147">
        <v>0</v>
      </c>
      <c r="AG34" s="27">
        <v>0</v>
      </c>
      <c r="AH34" s="28" t="s">
        <v>111</v>
      </c>
      <c r="AI34" s="28" t="s">
        <v>111</v>
      </c>
      <c r="AJ34" s="28" t="s">
        <v>111</v>
      </c>
      <c r="AK34" s="28" t="s">
        <v>111</v>
      </c>
      <c r="AL34" s="39" t="s">
        <v>111</v>
      </c>
      <c r="AO34" s="51"/>
    </row>
    <row r="35" spans="1:67" s="31" customFormat="1" ht="38.25" customHeight="1" x14ac:dyDescent="0.25">
      <c r="A35" s="124" t="s">
        <v>149</v>
      </c>
      <c r="B35" s="124" t="s">
        <v>183</v>
      </c>
      <c r="C35" s="136" t="s">
        <v>151</v>
      </c>
      <c r="D35" s="125"/>
      <c r="E35" s="126">
        <f>2854055.2/1000000</f>
        <v>2.8540552000000003</v>
      </c>
      <c r="F35" s="126" t="s">
        <v>111</v>
      </c>
      <c r="G35" s="126" t="s">
        <v>111</v>
      </c>
      <c r="H35" s="126" t="s">
        <v>111</v>
      </c>
      <c r="I35" s="126" t="s">
        <v>111</v>
      </c>
      <c r="J35" s="127" t="s">
        <v>111</v>
      </c>
      <c r="K35" s="125">
        <v>0</v>
      </c>
      <c r="L35" s="126">
        <f>10083448.15/1000000</f>
        <v>10.083448150000001</v>
      </c>
      <c r="M35" s="126" t="s">
        <v>111</v>
      </c>
      <c r="N35" s="126" t="s">
        <v>111</v>
      </c>
      <c r="O35" s="126" t="s">
        <v>111</v>
      </c>
      <c r="P35" s="126" t="s">
        <v>111</v>
      </c>
      <c r="Q35" s="127" t="s">
        <v>111</v>
      </c>
      <c r="R35" s="125">
        <v>0</v>
      </c>
      <c r="S35" s="126">
        <f>13815921.17/1000000</f>
        <v>13.815921169999999</v>
      </c>
      <c r="T35" s="126" t="s">
        <v>111</v>
      </c>
      <c r="U35" s="126" t="s">
        <v>111</v>
      </c>
      <c r="V35" s="126" t="s">
        <v>111</v>
      </c>
      <c r="W35" s="126" t="s">
        <v>111</v>
      </c>
      <c r="X35" s="127" t="s">
        <v>111</v>
      </c>
      <c r="Y35" s="125">
        <v>0</v>
      </c>
      <c r="Z35" s="126">
        <f>2833069.5/1000000</f>
        <v>2.8330695000000001</v>
      </c>
      <c r="AA35" s="126" t="s">
        <v>111</v>
      </c>
      <c r="AB35" s="126" t="s">
        <v>111</v>
      </c>
      <c r="AC35" s="126" t="s">
        <v>111</v>
      </c>
      <c r="AD35" s="126" t="s">
        <v>111</v>
      </c>
      <c r="AE35" s="127" t="s">
        <v>111</v>
      </c>
      <c r="AF35" s="148">
        <f t="shared" ref="AF35:AG36" si="0">D35+K35+R35+Y35</f>
        <v>0</v>
      </c>
      <c r="AG35" s="128">
        <f t="shared" si="0"/>
        <v>29.58649402</v>
      </c>
      <c r="AH35" s="129" t="s">
        <v>111</v>
      </c>
      <c r="AI35" s="129" t="s">
        <v>111</v>
      </c>
      <c r="AJ35" s="129" t="s">
        <v>111</v>
      </c>
      <c r="AK35" s="129" t="s">
        <v>111</v>
      </c>
      <c r="AL35" s="130" t="s">
        <v>111</v>
      </c>
      <c r="AO35" s="52"/>
    </row>
    <row r="36" spans="1:67" s="31" customFormat="1" ht="46.5" customHeight="1" x14ac:dyDescent="0.25">
      <c r="A36" s="124" t="s">
        <v>150</v>
      </c>
      <c r="B36" s="126" t="s">
        <v>184</v>
      </c>
      <c r="C36" s="137" t="s">
        <v>159</v>
      </c>
      <c r="D36" s="125">
        <v>0</v>
      </c>
      <c r="E36" s="126">
        <v>0</v>
      </c>
      <c r="F36" s="126" t="s">
        <v>111</v>
      </c>
      <c r="G36" s="126" t="s">
        <v>111</v>
      </c>
      <c r="H36" s="126" t="s">
        <v>111</v>
      </c>
      <c r="I36" s="126" t="s">
        <v>111</v>
      </c>
      <c r="J36" s="127" t="s">
        <v>111</v>
      </c>
      <c r="K36" s="125">
        <v>0</v>
      </c>
      <c r="L36" s="126">
        <v>0</v>
      </c>
      <c r="M36" s="126" t="s">
        <v>111</v>
      </c>
      <c r="N36" s="126" t="s">
        <v>111</v>
      </c>
      <c r="O36" s="126" t="s">
        <v>111</v>
      </c>
      <c r="P36" s="126" t="s">
        <v>111</v>
      </c>
      <c r="Q36" s="127" t="s">
        <v>111</v>
      </c>
      <c r="R36" s="125">
        <v>0</v>
      </c>
      <c r="S36" s="126">
        <v>0</v>
      </c>
      <c r="T36" s="126" t="s">
        <v>111</v>
      </c>
      <c r="U36" s="126" t="s">
        <v>111</v>
      </c>
      <c r="V36" s="126" t="s">
        <v>111</v>
      </c>
      <c r="W36" s="126" t="s">
        <v>111</v>
      </c>
      <c r="X36" s="127" t="s">
        <v>111</v>
      </c>
      <c r="Y36" s="125">
        <v>0</v>
      </c>
      <c r="Z36" s="126">
        <v>0</v>
      </c>
      <c r="AA36" s="126" t="s">
        <v>111</v>
      </c>
      <c r="AB36" s="126" t="s">
        <v>111</v>
      </c>
      <c r="AC36" s="126" t="s">
        <v>111</v>
      </c>
      <c r="AD36" s="126" t="s">
        <v>111</v>
      </c>
      <c r="AE36" s="127" t="s">
        <v>111</v>
      </c>
      <c r="AF36" s="148">
        <f t="shared" si="0"/>
        <v>0</v>
      </c>
      <c r="AG36" s="128">
        <f t="shared" si="0"/>
        <v>0</v>
      </c>
      <c r="AH36" s="129" t="s">
        <v>111</v>
      </c>
      <c r="AI36" s="129" t="s">
        <v>111</v>
      </c>
      <c r="AJ36" s="129" t="s">
        <v>111</v>
      </c>
      <c r="AK36" s="129" t="s">
        <v>111</v>
      </c>
      <c r="AL36" s="130" t="s">
        <v>111</v>
      </c>
      <c r="AO36" s="52"/>
    </row>
    <row r="37" spans="1:67" ht="70.5" customHeight="1" x14ac:dyDescent="0.25">
      <c r="A37" s="99" t="s">
        <v>78</v>
      </c>
      <c r="B37" s="99" t="s">
        <v>79</v>
      </c>
      <c r="C37" s="138" t="s">
        <v>51</v>
      </c>
      <c r="D37" s="140">
        <f>D35+D36</f>
        <v>0</v>
      </c>
      <c r="E37" s="28">
        <f>E35+E36</f>
        <v>2.8540552000000003</v>
      </c>
      <c r="F37" s="20" t="s">
        <v>111</v>
      </c>
      <c r="G37" s="20" t="s">
        <v>111</v>
      </c>
      <c r="H37" s="20" t="s">
        <v>111</v>
      </c>
      <c r="I37" s="20" t="s">
        <v>111</v>
      </c>
      <c r="J37" s="83" t="s">
        <v>111</v>
      </c>
      <c r="K37" s="140">
        <f>K35+K36</f>
        <v>0</v>
      </c>
      <c r="L37" s="28">
        <f>L35+L36</f>
        <v>10.083448150000001</v>
      </c>
      <c r="M37" s="20" t="s">
        <v>111</v>
      </c>
      <c r="N37" s="20" t="s">
        <v>111</v>
      </c>
      <c r="O37" s="20" t="s">
        <v>111</v>
      </c>
      <c r="P37" s="20" t="s">
        <v>111</v>
      </c>
      <c r="Q37" s="83" t="s">
        <v>111</v>
      </c>
      <c r="R37" s="140">
        <f>R35+R36</f>
        <v>0</v>
      </c>
      <c r="S37" s="28">
        <f>S35+S36</f>
        <v>13.815921169999999</v>
      </c>
      <c r="T37" s="20" t="s">
        <v>111</v>
      </c>
      <c r="U37" s="20" t="s">
        <v>111</v>
      </c>
      <c r="V37" s="20" t="s">
        <v>111</v>
      </c>
      <c r="W37" s="20" t="s">
        <v>111</v>
      </c>
      <c r="X37" s="83" t="s">
        <v>111</v>
      </c>
      <c r="Y37" s="140">
        <f>Y35+Y36</f>
        <v>0</v>
      </c>
      <c r="Z37" s="28">
        <f>Z35+Z36</f>
        <v>2.8330695000000001</v>
      </c>
      <c r="AA37" s="20" t="s">
        <v>111</v>
      </c>
      <c r="AB37" s="20" t="s">
        <v>111</v>
      </c>
      <c r="AC37" s="20" t="s">
        <v>111</v>
      </c>
      <c r="AD37" s="20" t="s">
        <v>111</v>
      </c>
      <c r="AE37" s="83" t="s">
        <v>111</v>
      </c>
      <c r="AF37" s="140">
        <f>AF35+AF36</f>
        <v>0</v>
      </c>
      <c r="AG37" s="28">
        <f>AG35+AG36</f>
        <v>29.58649402</v>
      </c>
      <c r="AH37" s="28" t="s">
        <v>111</v>
      </c>
      <c r="AI37" s="28" t="s">
        <v>111</v>
      </c>
      <c r="AJ37" s="28" t="s">
        <v>111</v>
      </c>
      <c r="AK37" s="28" t="s">
        <v>111</v>
      </c>
      <c r="AL37" s="39" t="s">
        <v>111</v>
      </c>
      <c r="AO37" s="51"/>
    </row>
    <row r="38" spans="1:67" ht="56.25" x14ac:dyDescent="0.25">
      <c r="A38" s="102" t="s">
        <v>80</v>
      </c>
      <c r="B38" s="99" t="s">
        <v>81</v>
      </c>
      <c r="C38" s="117" t="s">
        <v>51</v>
      </c>
      <c r="D38" s="82">
        <v>0</v>
      </c>
      <c r="E38" s="20">
        <v>0</v>
      </c>
      <c r="F38" s="20" t="s">
        <v>111</v>
      </c>
      <c r="G38" s="20" t="s">
        <v>111</v>
      </c>
      <c r="H38" s="20" t="s">
        <v>111</v>
      </c>
      <c r="I38" s="20" t="s">
        <v>111</v>
      </c>
      <c r="J38" s="83" t="s">
        <v>111</v>
      </c>
      <c r="K38" s="82">
        <v>0</v>
      </c>
      <c r="L38" s="20">
        <v>0</v>
      </c>
      <c r="M38" s="20" t="s">
        <v>111</v>
      </c>
      <c r="N38" s="20" t="s">
        <v>111</v>
      </c>
      <c r="O38" s="20" t="s">
        <v>111</v>
      </c>
      <c r="P38" s="20" t="s">
        <v>111</v>
      </c>
      <c r="Q38" s="83" t="s">
        <v>111</v>
      </c>
      <c r="R38" s="82">
        <v>0</v>
      </c>
      <c r="S38" s="20">
        <v>0</v>
      </c>
      <c r="T38" s="20" t="s">
        <v>111</v>
      </c>
      <c r="U38" s="20" t="s">
        <v>111</v>
      </c>
      <c r="V38" s="20" t="s">
        <v>111</v>
      </c>
      <c r="W38" s="20" t="s">
        <v>111</v>
      </c>
      <c r="X38" s="83" t="s">
        <v>111</v>
      </c>
      <c r="Y38" s="82">
        <v>0</v>
      </c>
      <c r="Z38" s="20">
        <v>0</v>
      </c>
      <c r="AA38" s="20" t="s">
        <v>111</v>
      </c>
      <c r="AB38" s="20" t="s">
        <v>111</v>
      </c>
      <c r="AC38" s="20" t="s">
        <v>111</v>
      </c>
      <c r="AD38" s="20" t="s">
        <v>111</v>
      </c>
      <c r="AE38" s="83" t="s">
        <v>111</v>
      </c>
      <c r="AF38" s="140">
        <v>0</v>
      </c>
      <c r="AG38" s="28">
        <v>0</v>
      </c>
      <c r="AH38" s="28" t="s">
        <v>111</v>
      </c>
      <c r="AI38" s="28" t="s">
        <v>111</v>
      </c>
      <c r="AJ38" s="28" t="s">
        <v>111</v>
      </c>
      <c r="AK38" s="28" t="s">
        <v>111</v>
      </c>
      <c r="AL38" s="39" t="s">
        <v>111</v>
      </c>
      <c r="AO38" s="51"/>
    </row>
    <row r="39" spans="1:67" ht="32.25" customHeight="1" x14ac:dyDescent="0.25">
      <c r="A39" s="102" t="s">
        <v>82</v>
      </c>
      <c r="B39" s="99" t="s">
        <v>83</v>
      </c>
      <c r="C39" s="117" t="s">
        <v>51</v>
      </c>
      <c r="D39" s="82">
        <v>0</v>
      </c>
      <c r="E39" s="20">
        <v>0</v>
      </c>
      <c r="F39" s="20" t="s">
        <v>111</v>
      </c>
      <c r="G39" s="20" t="s">
        <v>111</v>
      </c>
      <c r="H39" s="20" t="s">
        <v>111</v>
      </c>
      <c r="I39" s="20" t="s">
        <v>111</v>
      </c>
      <c r="J39" s="83" t="s">
        <v>111</v>
      </c>
      <c r="K39" s="82">
        <v>0</v>
      </c>
      <c r="L39" s="20">
        <v>0</v>
      </c>
      <c r="M39" s="20" t="s">
        <v>111</v>
      </c>
      <c r="N39" s="20" t="s">
        <v>111</v>
      </c>
      <c r="O39" s="20" t="s">
        <v>111</v>
      </c>
      <c r="P39" s="20" t="s">
        <v>111</v>
      </c>
      <c r="Q39" s="83" t="s">
        <v>111</v>
      </c>
      <c r="R39" s="82">
        <v>0</v>
      </c>
      <c r="S39" s="20">
        <v>0</v>
      </c>
      <c r="T39" s="20" t="s">
        <v>111</v>
      </c>
      <c r="U39" s="20" t="s">
        <v>111</v>
      </c>
      <c r="V39" s="20" t="s">
        <v>111</v>
      </c>
      <c r="W39" s="20" t="s">
        <v>111</v>
      </c>
      <c r="X39" s="83" t="s">
        <v>111</v>
      </c>
      <c r="Y39" s="82">
        <v>0</v>
      </c>
      <c r="Z39" s="20">
        <v>0</v>
      </c>
      <c r="AA39" s="20" t="s">
        <v>111</v>
      </c>
      <c r="AB39" s="20" t="s">
        <v>111</v>
      </c>
      <c r="AC39" s="20" t="s">
        <v>111</v>
      </c>
      <c r="AD39" s="20" t="s">
        <v>111</v>
      </c>
      <c r="AE39" s="83" t="s">
        <v>111</v>
      </c>
      <c r="AF39" s="140">
        <v>0</v>
      </c>
      <c r="AG39" s="28">
        <v>0</v>
      </c>
      <c r="AH39" s="28" t="s">
        <v>111</v>
      </c>
      <c r="AI39" s="28" t="s">
        <v>111</v>
      </c>
      <c r="AJ39" s="28" t="s">
        <v>111</v>
      </c>
      <c r="AK39" s="28" t="s">
        <v>111</v>
      </c>
      <c r="AL39" s="39" t="s">
        <v>111</v>
      </c>
      <c r="AO39" s="51"/>
    </row>
    <row r="40" spans="1:67" ht="37.5" x14ac:dyDescent="0.25">
      <c r="A40" s="106" t="s">
        <v>84</v>
      </c>
      <c r="B40" s="93" t="s">
        <v>85</v>
      </c>
      <c r="C40" s="115" t="s">
        <v>51</v>
      </c>
      <c r="D40" s="90">
        <f>SUM(D41:D42)+D43+D44</f>
        <v>0</v>
      </c>
      <c r="E40" s="17">
        <f>SUM(E41:E42)+E43+E44</f>
        <v>0</v>
      </c>
      <c r="F40" s="18" t="s">
        <v>111</v>
      </c>
      <c r="G40" s="18" t="s">
        <v>111</v>
      </c>
      <c r="H40" s="18" t="s">
        <v>111</v>
      </c>
      <c r="I40" s="18" t="s">
        <v>111</v>
      </c>
      <c r="J40" s="89" t="s">
        <v>111</v>
      </c>
      <c r="K40" s="90">
        <f>SUM(K41:K42)+K43+K44</f>
        <v>0</v>
      </c>
      <c r="L40" s="17">
        <f>SUM(L41:L42)+L43+L44</f>
        <v>0</v>
      </c>
      <c r="M40" s="18" t="s">
        <v>111</v>
      </c>
      <c r="N40" s="18" t="s">
        <v>111</v>
      </c>
      <c r="O40" s="18" t="s">
        <v>111</v>
      </c>
      <c r="P40" s="18" t="s">
        <v>111</v>
      </c>
      <c r="Q40" s="89" t="s">
        <v>111</v>
      </c>
      <c r="R40" s="90">
        <f>SUM(R41:R42)+R43+R44</f>
        <v>0</v>
      </c>
      <c r="S40" s="17">
        <f>SUM(S41:S42)+S43+S44</f>
        <v>0</v>
      </c>
      <c r="T40" s="18" t="s">
        <v>111</v>
      </c>
      <c r="U40" s="18" t="s">
        <v>111</v>
      </c>
      <c r="V40" s="18" t="s">
        <v>111</v>
      </c>
      <c r="W40" s="18" t="s">
        <v>111</v>
      </c>
      <c r="X40" s="89" t="s">
        <v>111</v>
      </c>
      <c r="Y40" s="90">
        <f>SUM(Y41:Y42)+Y43+Y44</f>
        <v>0</v>
      </c>
      <c r="Z40" s="17">
        <f>SUM(Z41:Z42)+Z43+Z44</f>
        <v>0</v>
      </c>
      <c r="AA40" s="18" t="s">
        <v>111</v>
      </c>
      <c r="AB40" s="18" t="s">
        <v>111</v>
      </c>
      <c r="AC40" s="18" t="s">
        <v>111</v>
      </c>
      <c r="AD40" s="18" t="s">
        <v>111</v>
      </c>
      <c r="AE40" s="89" t="s">
        <v>111</v>
      </c>
      <c r="AF40" s="146">
        <f>AF41+AF42+AF43+AF44</f>
        <v>0</v>
      </c>
      <c r="AG40" s="25">
        <f>AG41+AG42+AG43+AG44</f>
        <v>0</v>
      </c>
      <c r="AH40" s="26" t="s">
        <v>111</v>
      </c>
      <c r="AI40" s="26" t="s">
        <v>111</v>
      </c>
      <c r="AJ40" s="26" t="s">
        <v>111</v>
      </c>
      <c r="AK40" s="26" t="s">
        <v>111</v>
      </c>
      <c r="AL40" s="38" t="s">
        <v>111</v>
      </c>
      <c r="AO40" s="51"/>
    </row>
    <row r="41" spans="1:67" ht="37.5" x14ac:dyDescent="0.25">
      <c r="A41" s="102" t="s">
        <v>86</v>
      </c>
      <c r="B41" s="99" t="s">
        <v>87</v>
      </c>
      <c r="C41" s="117" t="s">
        <v>51</v>
      </c>
      <c r="D41" s="87">
        <v>0</v>
      </c>
      <c r="E41" s="101">
        <v>0</v>
      </c>
      <c r="F41" s="20" t="s">
        <v>111</v>
      </c>
      <c r="G41" s="20" t="s">
        <v>111</v>
      </c>
      <c r="H41" s="20" t="s">
        <v>111</v>
      </c>
      <c r="I41" s="20" t="s">
        <v>111</v>
      </c>
      <c r="J41" s="83" t="s">
        <v>111</v>
      </c>
      <c r="K41" s="87">
        <v>0</v>
      </c>
      <c r="L41" s="101">
        <v>0</v>
      </c>
      <c r="M41" s="20" t="s">
        <v>111</v>
      </c>
      <c r="N41" s="20" t="s">
        <v>111</v>
      </c>
      <c r="O41" s="20" t="s">
        <v>111</v>
      </c>
      <c r="P41" s="20" t="s">
        <v>111</v>
      </c>
      <c r="Q41" s="83" t="s">
        <v>111</v>
      </c>
      <c r="R41" s="87">
        <v>0</v>
      </c>
      <c r="S41" s="101">
        <v>0</v>
      </c>
      <c r="T41" s="20" t="s">
        <v>111</v>
      </c>
      <c r="U41" s="20" t="s">
        <v>111</v>
      </c>
      <c r="V41" s="20" t="s">
        <v>111</v>
      </c>
      <c r="W41" s="20" t="s">
        <v>111</v>
      </c>
      <c r="X41" s="83" t="s">
        <v>111</v>
      </c>
      <c r="Y41" s="87">
        <v>0</v>
      </c>
      <c r="Z41" s="101">
        <v>0</v>
      </c>
      <c r="AA41" s="20" t="s">
        <v>111</v>
      </c>
      <c r="AB41" s="20" t="s">
        <v>111</v>
      </c>
      <c r="AC41" s="20" t="s">
        <v>111</v>
      </c>
      <c r="AD41" s="20" t="s">
        <v>111</v>
      </c>
      <c r="AE41" s="83" t="s">
        <v>111</v>
      </c>
      <c r="AF41" s="149">
        <v>0</v>
      </c>
      <c r="AG41" s="98">
        <v>0</v>
      </c>
      <c r="AH41" s="28" t="s">
        <v>111</v>
      </c>
      <c r="AI41" s="28" t="s">
        <v>111</v>
      </c>
      <c r="AJ41" s="28" t="s">
        <v>111</v>
      </c>
      <c r="AK41" s="28" t="s">
        <v>111</v>
      </c>
      <c r="AL41" s="39" t="s">
        <v>111</v>
      </c>
      <c r="AO41" s="51"/>
    </row>
    <row r="42" spans="1:67" ht="37.5" x14ac:dyDescent="0.25">
      <c r="A42" s="102" t="s">
        <v>88</v>
      </c>
      <c r="B42" s="99" t="s">
        <v>89</v>
      </c>
      <c r="C42" s="117" t="s">
        <v>51</v>
      </c>
      <c r="D42" s="87">
        <v>0</v>
      </c>
      <c r="E42" s="101">
        <v>0</v>
      </c>
      <c r="F42" s="20" t="s">
        <v>111</v>
      </c>
      <c r="G42" s="20" t="s">
        <v>111</v>
      </c>
      <c r="H42" s="20" t="s">
        <v>111</v>
      </c>
      <c r="I42" s="20" t="s">
        <v>111</v>
      </c>
      <c r="J42" s="83" t="s">
        <v>111</v>
      </c>
      <c r="K42" s="87">
        <v>0</v>
      </c>
      <c r="L42" s="101">
        <v>0</v>
      </c>
      <c r="M42" s="20" t="s">
        <v>111</v>
      </c>
      <c r="N42" s="20" t="s">
        <v>111</v>
      </c>
      <c r="O42" s="20" t="s">
        <v>111</v>
      </c>
      <c r="P42" s="20" t="s">
        <v>111</v>
      </c>
      <c r="Q42" s="83" t="s">
        <v>111</v>
      </c>
      <c r="R42" s="87">
        <v>0</v>
      </c>
      <c r="S42" s="101">
        <v>0</v>
      </c>
      <c r="T42" s="20" t="s">
        <v>111</v>
      </c>
      <c r="U42" s="20" t="s">
        <v>111</v>
      </c>
      <c r="V42" s="20" t="s">
        <v>111</v>
      </c>
      <c r="W42" s="20" t="s">
        <v>111</v>
      </c>
      <c r="X42" s="83" t="s">
        <v>111</v>
      </c>
      <c r="Y42" s="87">
        <v>0</v>
      </c>
      <c r="Z42" s="101">
        <v>0</v>
      </c>
      <c r="AA42" s="20" t="s">
        <v>111</v>
      </c>
      <c r="AB42" s="20" t="s">
        <v>111</v>
      </c>
      <c r="AC42" s="20" t="s">
        <v>111</v>
      </c>
      <c r="AD42" s="20" t="s">
        <v>111</v>
      </c>
      <c r="AE42" s="83" t="s">
        <v>111</v>
      </c>
      <c r="AF42" s="87">
        <v>0</v>
      </c>
      <c r="AG42" s="101">
        <v>0</v>
      </c>
      <c r="AH42" s="28" t="s">
        <v>111</v>
      </c>
      <c r="AI42" s="28" t="s">
        <v>111</v>
      </c>
      <c r="AJ42" s="28" t="s">
        <v>111</v>
      </c>
      <c r="AK42" s="28" t="s">
        <v>111</v>
      </c>
      <c r="AL42" s="39" t="s">
        <v>111</v>
      </c>
      <c r="AO42" s="51"/>
    </row>
    <row r="43" spans="1:67" ht="37.5" x14ac:dyDescent="0.25">
      <c r="A43" s="102" t="s">
        <v>90</v>
      </c>
      <c r="B43" s="99" t="s">
        <v>91</v>
      </c>
      <c r="C43" s="117" t="s">
        <v>51</v>
      </c>
      <c r="D43" s="87">
        <v>0</v>
      </c>
      <c r="E43" s="101">
        <v>0</v>
      </c>
      <c r="F43" s="20" t="s">
        <v>111</v>
      </c>
      <c r="G43" s="20" t="s">
        <v>111</v>
      </c>
      <c r="H43" s="20" t="s">
        <v>111</v>
      </c>
      <c r="I43" s="20" t="s">
        <v>111</v>
      </c>
      <c r="J43" s="83" t="s">
        <v>111</v>
      </c>
      <c r="K43" s="87">
        <v>0</v>
      </c>
      <c r="L43" s="101">
        <v>0</v>
      </c>
      <c r="M43" s="20" t="s">
        <v>111</v>
      </c>
      <c r="N43" s="20" t="s">
        <v>111</v>
      </c>
      <c r="O43" s="20" t="s">
        <v>111</v>
      </c>
      <c r="P43" s="20" t="s">
        <v>111</v>
      </c>
      <c r="Q43" s="83" t="s">
        <v>111</v>
      </c>
      <c r="R43" s="87">
        <v>0</v>
      </c>
      <c r="S43" s="101">
        <v>0</v>
      </c>
      <c r="T43" s="20" t="s">
        <v>111</v>
      </c>
      <c r="U43" s="20" t="s">
        <v>111</v>
      </c>
      <c r="V43" s="20" t="s">
        <v>111</v>
      </c>
      <c r="W43" s="20" t="s">
        <v>111</v>
      </c>
      <c r="X43" s="83" t="s">
        <v>111</v>
      </c>
      <c r="Y43" s="87">
        <v>0</v>
      </c>
      <c r="Z43" s="101">
        <v>0</v>
      </c>
      <c r="AA43" s="20" t="s">
        <v>111</v>
      </c>
      <c r="AB43" s="20" t="s">
        <v>111</v>
      </c>
      <c r="AC43" s="20" t="s">
        <v>111</v>
      </c>
      <c r="AD43" s="20" t="s">
        <v>111</v>
      </c>
      <c r="AE43" s="83" t="s">
        <v>111</v>
      </c>
      <c r="AF43" s="149">
        <v>0</v>
      </c>
      <c r="AG43" s="98">
        <v>0</v>
      </c>
      <c r="AH43" s="28" t="s">
        <v>111</v>
      </c>
      <c r="AI43" s="28" t="s">
        <v>111</v>
      </c>
      <c r="AJ43" s="28" t="s">
        <v>111</v>
      </c>
      <c r="AK43" s="28" t="s">
        <v>111</v>
      </c>
      <c r="AL43" s="39" t="s">
        <v>111</v>
      </c>
      <c r="AO43" s="51"/>
    </row>
    <row r="44" spans="1:67" ht="37.5" x14ac:dyDescent="0.25">
      <c r="A44" s="102" t="s">
        <v>92</v>
      </c>
      <c r="B44" s="99" t="s">
        <v>93</v>
      </c>
      <c r="C44" s="117" t="s">
        <v>51</v>
      </c>
      <c r="D44" s="87">
        <f>D45+D46</f>
        <v>0</v>
      </c>
      <c r="E44" s="101">
        <f>E45+E46</f>
        <v>0</v>
      </c>
      <c r="F44" s="20" t="s">
        <v>111</v>
      </c>
      <c r="G44" s="20" t="s">
        <v>111</v>
      </c>
      <c r="H44" s="20" t="s">
        <v>111</v>
      </c>
      <c r="I44" s="20" t="s">
        <v>111</v>
      </c>
      <c r="J44" s="83" t="s">
        <v>111</v>
      </c>
      <c r="K44" s="87">
        <f>K45+K46</f>
        <v>0</v>
      </c>
      <c r="L44" s="101">
        <f>L45+L46</f>
        <v>0</v>
      </c>
      <c r="M44" s="20" t="s">
        <v>111</v>
      </c>
      <c r="N44" s="20" t="s">
        <v>111</v>
      </c>
      <c r="O44" s="20" t="s">
        <v>111</v>
      </c>
      <c r="P44" s="20" t="s">
        <v>111</v>
      </c>
      <c r="Q44" s="83" t="s">
        <v>111</v>
      </c>
      <c r="R44" s="87">
        <f>R45+R46</f>
        <v>0</v>
      </c>
      <c r="S44" s="101">
        <f>S45+S46</f>
        <v>0</v>
      </c>
      <c r="T44" s="20" t="s">
        <v>111</v>
      </c>
      <c r="U44" s="20" t="s">
        <v>111</v>
      </c>
      <c r="V44" s="20" t="s">
        <v>111</v>
      </c>
      <c r="W44" s="20" t="s">
        <v>111</v>
      </c>
      <c r="X44" s="83" t="s">
        <v>111</v>
      </c>
      <c r="Y44" s="87">
        <f>Y45+Y46</f>
        <v>0</v>
      </c>
      <c r="Z44" s="101">
        <f>Z45+Z46</f>
        <v>0</v>
      </c>
      <c r="AA44" s="20" t="s">
        <v>111</v>
      </c>
      <c r="AB44" s="20" t="s">
        <v>111</v>
      </c>
      <c r="AC44" s="20" t="s">
        <v>111</v>
      </c>
      <c r="AD44" s="20" t="s">
        <v>111</v>
      </c>
      <c r="AE44" s="83" t="s">
        <v>111</v>
      </c>
      <c r="AF44" s="149">
        <f>AF45+AF46</f>
        <v>0</v>
      </c>
      <c r="AG44" s="98">
        <f>AG45+AG46</f>
        <v>0</v>
      </c>
      <c r="AH44" s="28" t="s">
        <v>111</v>
      </c>
      <c r="AI44" s="28" t="s">
        <v>111</v>
      </c>
      <c r="AJ44" s="28" t="s">
        <v>111</v>
      </c>
      <c r="AK44" s="28" t="s">
        <v>111</v>
      </c>
      <c r="AL44" s="39" t="s">
        <v>111</v>
      </c>
      <c r="AO44" s="51"/>
    </row>
    <row r="45" spans="1:67" ht="56.25" x14ac:dyDescent="0.25">
      <c r="A45" s="102" t="s">
        <v>94</v>
      </c>
      <c r="B45" s="84" t="s">
        <v>95</v>
      </c>
      <c r="C45" s="117" t="s">
        <v>51</v>
      </c>
      <c r="D45" s="82">
        <v>0</v>
      </c>
      <c r="E45" s="20">
        <v>0</v>
      </c>
      <c r="F45" s="20" t="s">
        <v>111</v>
      </c>
      <c r="G45" s="20" t="s">
        <v>111</v>
      </c>
      <c r="H45" s="20" t="s">
        <v>111</v>
      </c>
      <c r="I45" s="20" t="s">
        <v>111</v>
      </c>
      <c r="J45" s="83" t="s">
        <v>111</v>
      </c>
      <c r="K45" s="82">
        <v>0</v>
      </c>
      <c r="L45" s="20">
        <v>0</v>
      </c>
      <c r="M45" s="20" t="s">
        <v>111</v>
      </c>
      <c r="N45" s="20" t="s">
        <v>111</v>
      </c>
      <c r="O45" s="20" t="s">
        <v>111</v>
      </c>
      <c r="P45" s="20" t="s">
        <v>111</v>
      </c>
      <c r="Q45" s="83" t="s">
        <v>111</v>
      </c>
      <c r="R45" s="82">
        <v>0</v>
      </c>
      <c r="S45" s="20">
        <v>0</v>
      </c>
      <c r="T45" s="20" t="s">
        <v>111</v>
      </c>
      <c r="U45" s="20" t="s">
        <v>111</v>
      </c>
      <c r="V45" s="20" t="s">
        <v>111</v>
      </c>
      <c r="W45" s="20" t="s">
        <v>111</v>
      </c>
      <c r="X45" s="83" t="s">
        <v>111</v>
      </c>
      <c r="Y45" s="82">
        <v>0</v>
      </c>
      <c r="Z45" s="20">
        <v>0</v>
      </c>
      <c r="AA45" s="20" t="s">
        <v>111</v>
      </c>
      <c r="AB45" s="20" t="s">
        <v>111</v>
      </c>
      <c r="AC45" s="20" t="s">
        <v>111</v>
      </c>
      <c r="AD45" s="20" t="s">
        <v>111</v>
      </c>
      <c r="AE45" s="83" t="s">
        <v>111</v>
      </c>
      <c r="AF45" s="140">
        <v>0</v>
      </c>
      <c r="AG45" s="28">
        <v>0</v>
      </c>
      <c r="AH45" s="28" t="s">
        <v>111</v>
      </c>
      <c r="AI45" s="28" t="s">
        <v>111</v>
      </c>
      <c r="AJ45" s="28" t="s">
        <v>111</v>
      </c>
      <c r="AK45" s="28" t="s">
        <v>111</v>
      </c>
      <c r="AL45" s="39" t="s">
        <v>111</v>
      </c>
      <c r="AO45" s="51"/>
    </row>
    <row r="46" spans="1:67" ht="37.5" x14ac:dyDescent="0.25">
      <c r="A46" s="109" t="s">
        <v>96</v>
      </c>
      <c r="B46" s="85" t="s">
        <v>97</v>
      </c>
      <c r="C46" s="139" t="s">
        <v>51</v>
      </c>
      <c r="D46" s="81">
        <v>0</v>
      </c>
      <c r="E46" s="32">
        <v>0</v>
      </c>
      <c r="F46" s="32" t="s">
        <v>111</v>
      </c>
      <c r="G46" s="32" t="s">
        <v>111</v>
      </c>
      <c r="H46" s="32" t="s">
        <v>111</v>
      </c>
      <c r="I46" s="32" t="s">
        <v>111</v>
      </c>
      <c r="J46" s="86" t="s">
        <v>111</v>
      </c>
      <c r="K46" s="81">
        <v>0</v>
      </c>
      <c r="L46" s="32">
        <v>0</v>
      </c>
      <c r="M46" s="32" t="s">
        <v>111</v>
      </c>
      <c r="N46" s="32" t="s">
        <v>111</v>
      </c>
      <c r="O46" s="32" t="s">
        <v>111</v>
      </c>
      <c r="P46" s="32" t="s">
        <v>111</v>
      </c>
      <c r="Q46" s="86" t="s">
        <v>111</v>
      </c>
      <c r="R46" s="81">
        <v>0</v>
      </c>
      <c r="S46" s="32">
        <v>0</v>
      </c>
      <c r="T46" s="32" t="s">
        <v>111</v>
      </c>
      <c r="U46" s="32" t="s">
        <v>111</v>
      </c>
      <c r="V46" s="32" t="s">
        <v>111</v>
      </c>
      <c r="W46" s="32" t="s">
        <v>111</v>
      </c>
      <c r="X46" s="86" t="s">
        <v>111</v>
      </c>
      <c r="Y46" s="81">
        <v>0</v>
      </c>
      <c r="Z46" s="32">
        <v>0</v>
      </c>
      <c r="AA46" s="32" t="s">
        <v>111</v>
      </c>
      <c r="AB46" s="32" t="s">
        <v>111</v>
      </c>
      <c r="AC46" s="32" t="s">
        <v>111</v>
      </c>
      <c r="AD46" s="32" t="s">
        <v>111</v>
      </c>
      <c r="AE46" s="86" t="s">
        <v>111</v>
      </c>
      <c r="AF46" s="150">
        <v>0</v>
      </c>
      <c r="AG46" s="33">
        <v>0</v>
      </c>
      <c r="AH46" s="33" t="s">
        <v>111</v>
      </c>
      <c r="AI46" s="33" t="s">
        <v>111</v>
      </c>
      <c r="AJ46" s="33" t="s">
        <v>111</v>
      </c>
      <c r="AK46" s="33" t="s">
        <v>111</v>
      </c>
      <c r="AL46" s="40" t="s">
        <v>111</v>
      </c>
      <c r="AO46" s="51"/>
    </row>
    <row r="47" spans="1:67" s="30" customFormat="1" ht="37.5" x14ac:dyDescent="0.25">
      <c r="A47" s="110" t="s">
        <v>98</v>
      </c>
      <c r="B47" s="76" t="s">
        <v>99</v>
      </c>
      <c r="C47" s="34" t="s">
        <v>51</v>
      </c>
      <c r="D47" s="111">
        <v>0</v>
      </c>
      <c r="E47" s="18">
        <v>0</v>
      </c>
      <c r="F47" s="18" t="s">
        <v>111</v>
      </c>
      <c r="G47" s="18" t="s">
        <v>111</v>
      </c>
      <c r="H47" s="18" t="s">
        <v>111</v>
      </c>
      <c r="I47" s="18" t="s">
        <v>111</v>
      </c>
      <c r="J47" s="89" t="s">
        <v>111</v>
      </c>
      <c r="K47" s="111">
        <v>0</v>
      </c>
      <c r="L47" s="18">
        <v>0</v>
      </c>
      <c r="M47" s="18" t="s">
        <v>111</v>
      </c>
      <c r="N47" s="18" t="s">
        <v>111</v>
      </c>
      <c r="O47" s="18" t="s">
        <v>111</v>
      </c>
      <c r="P47" s="18" t="s">
        <v>111</v>
      </c>
      <c r="Q47" s="89" t="s">
        <v>111</v>
      </c>
      <c r="R47" s="111">
        <v>0</v>
      </c>
      <c r="S47" s="18">
        <v>0</v>
      </c>
      <c r="T47" s="18" t="s">
        <v>111</v>
      </c>
      <c r="U47" s="18" t="s">
        <v>111</v>
      </c>
      <c r="V47" s="18" t="s">
        <v>111</v>
      </c>
      <c r="W47" s="18" t="s">
        <v>111</v>
      </c>
      <c r="X47" s="89" t="s">
        <v>111</v>
      </c>
      <c r="Y47" s="111">
        <v>0</v>
      </c>
      <c r="Z47" s="18">
        <v>0</v>
      </c>
      <c r="AA47" s="18" t="s">
        <v>111</v>
      </c>
      <c r="AB47" s="18" t="s">
        <v>111</v>
      </c>
      <c r="AC47" s="18" t="s">
        <v>111</v>
      </c>
      <c r="AD47" s="18" t="s">
        <v>111</v>
      </c>
      <c r="AE47" s="89" t="s">
        <v>111</v>
      </c>
      <c r="AF47" s="151">
        <v>0</v>
      </c>
      <c r="AG47" s="26">
        <v>0</v>
      </c>
      <c r="AH47" s="26" t="s">
        <v>111</v>
      </c>
      <c r="AI47" s="26" t="s">
        <v>111</v>
      </c>
      <c r="AJ47" s="26" t="s">
        <v>111</v>
      </c>
      <c r="AK47" s="26" t="s">
        <v>111</v>
      </c>
      <c r="AL47" s="38" t="s">
        <v>111</v>
      </c>
      <c r="AM47" s="31"/>
      <c r="AN47" s="31"/>
      <c r="AO47" s="52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</row>
    <row r="48" spans="1:67" s="30" customFormat="1" ht="31.5" customHeight="1" x14ac:dyDescent="0.25">
      <c r="A48" s="104" t="s">
        <v>100</v>
      </c>
      <c r="B48" s="72" t="s">
        <v>101</v>
      </c>
      <c r="C48" s="118" t="s">
        <v>51</v>
      </c>
      <c r="D48" s="111">
        <f>SUM(D49:D81)</f>
        <v>2.2484719163785201</v>
      </c>
      <c r="E48" s="18">
        <f>SUM(E49:E81)</f>
        <v>0</v>
      </c>
      <c r="F48" s="78" t="s">
        <v>111</v>
      </c>
      <c r="G48" s="78" t="s">
        <v>111</v>
      </c>
      <c r="H48" s="78" t="s">
        <v>111</v>
      </c>
      <c r="I48" s="78" t="s">
        <v>111</v>
      </c>
      <c r="J48" s="112" t="s">
        <v>111</v>
      </c>
      <c r="K48" s="111">
        <f>SUM(K49:K81)</f>
        <v>0</v>
      </c>
      <c r="L48" s="18">
        <f>SUM(L49:L81)</f>
        <v>7.4643701418055404</v>
      </c>
      <c r="M48" s="78" t="s">
        <v>111</v>
      </c>
      <c r="N48" s="78" t="s">
        <v>111</v>
      </c>
      <c r="O48" s="78" t="s">
        <v>111</v>
      </c>
      <c r="P48" s="78" t="s">
        <v>111</v>
      </c>
      <c r="Q48" s="112" t="s">
        <v>111</v>
      </c>
      <c r="R48" s="111">
        <f>SUM(R49:R81)</f>
        <v>0</v>
      </c>
      <c r="S48" s="18">
        <f>SUM(S49:S81)</f>
        <v>16.389183833333298</v>
      </c>
      <c r="T48" s="78" t="s">
        <v>111</v>
      </c>
      <c r="U48" s="78" t="s">
        <v>111</v>
      </c>
      <c r="V48" s="78" t="s">
        <v>111</v>
      </c>
      <c r="W48" s="78" t="s">
        <v>111</v>
      </c>
      <c r="X48" s="112" t="s">
        <v>111</v>
      </c>
      <c r="Y48" s="111">
        <f>SUM(Y49:Y81)</f>
        <v>13.601097231800001</v>
      </c>
      <c r="Z48" s="18">
        <f>SUM(Z49:Z81)</f>
        <v>8.8882163089813293</v>
      </c>
      <c r="AA48" s="78" t="s">
        <v>111</v>
      </c>
      <c r="AB48" s="78" t="s">
        <v>111</v>
      </c>
      <c r="AC48" s="78" t="s">
        <v>111</v>
      </c>
      <c r="AD48" s="78" t="s">
        <v>111</v>
      </c>
      <c r="AE48" s="112" t="s">
        <v>111</v>
      </c>
      <c r="AF48" s="111">
        <f>SUM(AF49:AF81)</f>
        <v>15.849569148178521</v>
      </c>
      <c r="AG48" s="18">
        <f>SUM(AG49:AG81)</f>
        <v>32.741770284120165</v>
      </c>
      <c r="AH48" s="79" t="s">
        <v>111</v>
      </c>
      <c r="AI48" s="79" t="s">
        <v>111</v>
      </c>
      <c r="AJ48" s="79" t="s">
        <v>111</v>
      </c>
      <c r="AK48" s="79" t="s">
        <v>111</v>
      </c>
      <c r="AL48" s="80" t="s">
        <v>111</v>
      </c>
      <c r="AM48" s="31"/>
      <c r="AN48" s="31"/>
      <c r="AO48" s="52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</row>
    <row r="49" spans="1:41" s="31" customFormat="1" ht="30.75" customHeight="1" x14ac:dyDescent="0.25">
      <c r="A49" s="119" t="s">
        <v>174</v>
      </c>
      <c r="B49" s="131" t="s">
        <v>119</v>
      </c>
      <c r="C49" s="133" t="s">
        <v>120</v>
      </c>
      <c r="D49" s="132">
        <v>0</v>
      </c>
      <c r="E49" s="133">
        <v>0</v>
      </c>
      <c r="F49" s="133" t="s">
        <v>111</v>
      </c>
      <c r="G49" s="133" t="s">
        <v>111</v>
      </c>
      <c r="H49" s="133" t="s">
        <v>111</v>
      </c>
      <c r="I49" s="133" t="s">
        <v>111</v>
      </c>
      <c r="J49" s="134" t="s">
        <v>111</v>
      </c>
      <c r="K49" s="132">
        <v>0</v>
      </c>
      <c r="L49" s="142"/>
      <c r="M49" s="133" t="s">
        <v>111</v>
      </c>
      <c r="N49" s="133" t="s">
        <v>111</v>
      </c>
      <c r="O49" s="133" t="s">
        <v>111</v>
      </c>
      <c r="P49" s="133" t="s">
        <v>111</v>
      </c>
      <c r="Q49" s="134" t="s">
        <v>111</v>
      </c>
      <c r="R49" s="132">
        <v>0</v>
      </c>
      <c r="S49" s="133">
        <v>0</v>
      </c>
      <c r="T49" s="133" t="s">
        <v>111</v>
      </c>
      <c r="U49" s="133" t="s">
        <v>111</v>
      </c>
      <c r="V49" s="133" t="s">
        <v>111</v>
      </c>
      <c r="W49" s="133" t="s">
        <v>111</v>
      </c>
      <c r="X49" s="134" t="s">
        <v>111</v>
      </c>
      <c r="Y49" s="132">
        <v>0</v>
      </c>
      <c r="Z49" s="142">
        <v>8.8882163089813293</v>
      </c>
      <c r="AA49" s="133" t="s">
        <v>111</v>
      </c>
      <c r="AB49" s="133" t="s">
        <v>111</v>
      </c>
      <c r="AC49" s="133" t="s">
        <v>111</v>
      </c>
      <c r="AD49" s="133" t="s">
        <v>111</v>
      </c>
      <c r="AE49" s="134" t="s">
        <v>111</v>
      </c>
      <c r="AF49" s="152">
        <f t="shared" ref="AF49:AG78" si="1">D49+K49+R49+Y49</f>
        <v>0</v>
      </c>
      <c r="AG49" s="129">
        <f t="shared" si="1"/>
        <v>8.8882163089813293</v>
      </c>
      <c r="AH49" s="129" t="s">
        <v>111</v>
      </c>
      <c r="AI49" s="129" t="s">
        <v>111</v>
      </c>
      <c r="AJ49" s="129" t="s">
        <v>111</v>
      </c>
      <c r="AK49" s="129" t="s">
        <v>111</v>
      </c>
      <c r="AL49" s="130" t="s">
        <v>111</v>
      </c>
      <c r="AO49" s="52"/>
    </row>
    <row r="50" spans="1:41" s="31" customFormat="1" ht="37.5" x14ac:dyDescent="0.25">
      <c r="A50" s="119" t="s">
        <v>175</v>
      </c>
      <c r="B50" s="131" t="s">
        <v>123</v>
      </c>
      <c r="C50" s="133" t="s">
        <v>124</v>
      </c>
      <c r="D50" s="132">
        <v>0</v>
      </c>
      <c r="E50" s="133">
        <v>0</v>
      </c>
      <c r="F50" s="133" t="s">
        <v>111</v>
      </c>
      <c r="G50" s="133" t="s">
        <v>111</v>
      </c>
      <c r="H50" s="133" t="s">
        <v>111</v>
      </c>
      <c r="I50" s="133" t="s">
        <v>111</v>
      </c>
      <c r="J50" s="134" t="s">
        <v>111</v>
      </c>
      <c r="K50" s="132">
        <v>0</v>
      </c>
      <c r="L50" s="133">
        <v>0</v>
      </c>
      <c r="M50" s="133" t="s">
        <v>111</v>
      </c>
      <c r="N50" s="133" t="s">
        <v>111</v>
      </c>
      <c r="O50" s="133" t="s">
        <v>111</v>
      </c>
      <c r="P50" s="133" t="s">
        <v>111</v>
      </c>
      <c r="Q50" s="134" t="s">
        <v>111</v>
      </c>
      <c r="R50" s="132">
        <v>0</v>
      </c>
      <c r="S50" s="142">
        <v>16.389183833333298</v>
      </c>
      <c r="T50" s="133" t="s">
        <v>111</v>
      </c>
      <c r="U50" s="133" t="s">
        <v>111</v>
      </c>
      <c r="V50" s="133" t="s">
        <v>111</v>
      </c>
      <c r="W50" s="133" t="s">
        <v>111</v>
      </c>
      <c r="X50" s="134" t="s">
        <v>111</v>
      </c>
      <c r="Y50" s="132">
        <v>0</v>
      </c>
      <c r="Z50" s="133">
        <v>0</v>
      </c>
      <c r="AA50" s="133" t="s">
        <v>111</v>
      </c>
      <c r="AB50" s="133" t="s">
        <v>111</v>
      </c>
      <c r="AC50" s="133" t="s">
        <v>111</v>
      </c>
      <c r="AD50" s="133" t="s">
        <v>111</v>
      </c>
      <c r="AE50" s="134" t="s">
        <v>111</v>
      </c>
      <c r="AF50" s="152">
        <f t="shared" si="1"/>
        <v>0</v>
      </c>
      <c r="AG50" s="129">
        <f t="shared" si="1"/>
        <v>16.389183833333298</v>
      </c>
      <c r="AH50" s="129" t="s">
        <v>111</v>
      </c>
      <c r="AI50" s="129" t="s">
        <v>111</v>
      </c>
      <c r="AJ50" s="129" t="s">
        <v>111</v>
      </c>
      <c r="AK50" s="129" t="s">
        <v>111</v>
      </c>
      <c r="AL50" s="130" t="s">
        <v>111</v>
      </c>
      <c r="AO50" s="52"/>
    </row>
    <row r="51" spans="1:41" s="31" customFormat="1" ht="37.5" x14ac:dyDescent="0.25">
      <c r="A51" s="119" t="s">
        <v>118</v>
      </c>
      <c r="B51" s="131" t="s">
        <v>126</v>
      </c>
      <c r="C51" s="133" t="s">
        <v>127</v>
      </c>
      <c r="D51" s="132">
        <v>0</v>
      </c>
      <c r="E51" s="133">
        <v>0</v>
      </c>
      <c r="F51" s="133" t="s">
        <v>111</v>
      </c>
      <c r="G51" s="133" t="s">
        <v>111</v>
      </c>
      <c r="H51" s="133" t="s">
        <v>111</v>
      </c>
      <c r="I51" s="133" t="s">
        <v>111</v>
      </c>
      <c r="J51" s="134" t="s">
        <v>111</v>
      </c>
      <c r="K51" s="132">
        <v>0</v>
      </c>
      <c r="L51" s="133">
        <v>0</v>
      </c>
      <c r="M51" s="133" t="s">
        <v>111</v>
      </c>
      <c r="N51" s="133" t="s">
        <v>111</v>
      </c>
      <c r="O51" s="133" t="s">
        <v>111</v>
      </c>
      <c r="P51" s="133" t="s">
        <v>111</v>
      </c>
      <c r="Q51" s="134" t="s">
        <v>111</v>
      </c>
      <c r="R51" s="132">
        <v>0</v>
      </c>
      <c r="S51" s="133">
        <v>0</v>
      </c>
      <c r="T51" s="133" t="s">
        <v>111</v>
      </c>
      <c r="U51" s="133" t="s">
        <v>111</v>
      </c>
      <c r="V51" s="133" t="s">
        <v>111</v>
      </c>
      <c r="W51" s="133" t="s">
        <v>111</v>
      </c>
      <c r="X51" s="134" t="s">
        <v>111</v>
      </c>
      <c r="Y51" s="132">
        <v>0</v>
      </c>
      <c r="Z51" s="133">
        <v>0</v>
      </c>
      <c r="AA51" s="133" t="s">
        <v>111</v>
      </c>
      <c r="AB51" s="133" t="s">
        <v>111</v>
      </c>
      <c r="AC51" s="133" t="s">
        <v>111</v>
      </c>
      <c r="AD51" s="133" t="s">
        <v>111</v>
      </c>
      <c r="AE51" s="134" t="s">
        <v>111</v>
      </c>
      <c r="AF51" s="152">
        <f t="shared" si="1"/>
        <v>0</v>
      </c>
      <c r="AG51" s="129">
        <f t="shared" si="1"/>
        <v>0</v>
      </c>
      <c r="AH51" s="129" t="s">
        <v>111</v>
      </c>
      <c r="AI51" s="129" t="s">
        <v>111</v>
      </c>
      <c r="AJ51" s="129" t="s">
        <v>111</v>
      </c>
      <c r="AK51" s="129" t="s">
        <v>111</v>
      </c>
      <c r="AL51" s="130" t="s">
        <v>111</v>
      </c>
      <c r="AO51" s="52"/>
    </row>
    <row r="52" spans="1:41" s="31" customFormat="1" ht="37.5" x14ac:dyDescent="0.25">
      <c r="A52" s="119" t="s">
        <v>121</v>
      </c>
      <c r="B52" s="131" t="s">
        <v>129</v>
      </c>
      <c r="C52" s="133" t="s">
        <v>130</v>
      </c>
      <c r="D52" s="132">
        <v>0</v>
      </c>
      <c r="E52" s="133">
        <v>0</v>
      </c>
      <c r="F52" s="133" t="s">
        <v>111</v>
      </c>
      <c r="G52" s="133" t="s">
        <v>111</v>
      </c>
      <c r="H52" s="133" t="s">
        <v>111</v>
      </c>
      <c r="I52" s="133" t="s">
        <v>111</v>
      </c>
      <c r="J52" s="134" t="s">
        <v>111</v>
      </c>
      <c r="K52" s="132">
        <v>0</v>
      </c>
      <c r="L52" s="133">
        <v>0</v>
      </c>
      <c r="M52" s="133" t="s">
        <v>111</v>
      </c>
      <c r="N52" s="133" t="s">
        <v>111</v>
      </c>
      <c r="O52" s="133" t="s">
        <v>111</v>
      </c>
      <c r="P52" s="133" t="s">
        <v>111</v>
      </c>
      <c r="Q52" s="134" t="s">
        <v>111</v>
      </c>
      <c r="R52" s="132">
        <v>0</v>
      </c>
      <c r="S52" s="133">
        <v>0</v>
      </c>
      <c r="T52" s="133" t="s">
        <v>111</v>
      </c>
      <c r="U52" s="133" t="s">
        <v>111</v>
      </c>
      <c r="V52" s="133" t="s">
        <v>111</v>
      </c>
      <c r="W52" s="133" t="s">
        <v>111</v>
      </c>
      <c r="X52" s="134" t="s">
        <v>111</v>
      </c>
      <c r="Y52" s="132">
        <v>0</v>
      </c>
      <c r="Z52" s="133">
        <v>0</v>
      </c>
      <c r="AA52" s="133" t="s">
        <v>111</v>
      </c>
      <c r="AB52" s="133" t="s">
        <v>111</v>
      </c>
      <c r="AC52" s="133" t="s">
        <v>111</v>
      </c>
      <c r="AD52" s="133" t="s">
        <v>111</v>
      </c>
      <c r="AE52" s="134" t="s">
        <v>111</v>
      </c>
      <c r="AF52" s="152">
        <f t="shared" si="1"/>
        <v>0</v>
      </c>
      <c r="AG52" s="129">
        <f t="shared" si="1"/>
        <v>0</v>
      </c>
      <c r="AH52" s="129" t="s">
        <v>111</v>
      </c>
      <c r="AI52" s="129" t="s">
        <v>111</v>
      </c>
      <c r="AJ52" s="129" t="s">
        <v>111</v>
      </c>
      <c r="AK52" s="129" t="s">
        <v>111</v>
      </c>
      <c r="AL52" s="130" t="s">
        <v>111</v>
      </c>
      <c r="AO52" s="52"/>
    </row>
    <row r="53" spans="1:41" s="31" customFormat="1" ht="39.75" customHeight="1" x14ac:dyDescent="0.25">
      <c r="A53" s="119" t="s">
        <v>122</v>
      </c>
      <c r="B53" s="131" t="s">
        <v>186</v>
      </c>
      <c r="C53" s="133" t="s">
        <v>187</v>
      </c>
      <c r="D53" s="132"/>
      <c r="E53" s="133"/>
      <c r="F53" s="133" t="s">
        <v>111</v>
      </c>
      <c r="G53" s="133" t="s">
        <v>111</v>
      </c>
      <c r="H53" s="133" t="s">
        <v>111</v>
      </c>
      <c r="I53" s="133" t="s">
        <v>111</v>
      </c>
      <c r="J53" s="134" t="s">
        <v>111</v>
      </c>
      <c r="K53" s="132"/>
      <c r="L53" s="133"/>
      <c r="M53" s="133" t="s">
        <v>111</v>
      </c>
      <c r="N53" s="133" t="s">
        <v>111</v>
      </c>
      <c r="O53" s="133" t="s">
        <v>111</v>
      </c>
      <c r="P53" s="133" t="s">
        <v>111</v>
      </c>
      <c r="Q53" s="134" t="s">
        <v>111</v>
      </c>
      <c r="R53" s="132"/>
      <c r="S53" s="133"/>
      <c r="T53" s="133" t="s">
        <v>111</v>
      </c>
      <c r="U53" s="133" t="s">
        <v>111</v>
      </c>
      <c r="V53" s="133" t="s">
        <v>111</v>
      </c>
      <c r="W53" s="133" t="s">
        <v>111</v>
      </c>
      <c r="X53" s="134" t="s">
        <v>111</v>
      </c>
      <c r="Y53" s="132">
        <v>0</v>
      </c>
      <c r="Z53" s="133"/>
      <c r="AA53" s="133" t="s">
        <v>111</v>
      </c>
      <c r="AB53" s="133" t="s">
        <v>111</v>
      </c>
      <c r="AC53" s="133" t="s">
        <v>111</v>
      </c>
      <c r="AD53" s="133" t="s">
        <v>111</v>
      </c>
      <c r="AE53" s="134" t="s">
        <v>111</v>
      </c>
      <c r="AF53" s="152">
        <f t="shared" si="1"/>
        <v>0</v>
      </c>
      <c r="AG53" s="129">
        <f t="shared" si="1"/>
        <v>0</v>
      </c>
      <c r="AH53" s="129" t="s">
        <v>111</v>
      </c>
      <c r="AI53" s="129" t="s">
        <v>111</v>
      </c>
      <c r="AJ53" s="129" t="s">
        <v>111</v>
      </c>
      <c r="AK53" s="129" t="s">
        <v>111</v>
      </c>
      <c r="AL53" s="130" t="s">
        <v>111</v>
      </c>
      <c r="AO53" s="52"/>
    </row>
    <row r="54" spans="1:41" s="31" customFormat="1" ht="18.75" x14ac:dyDescent="0.25">
      <c r="A54" s="119" t="s">
        <v>125</v>
      </c>
      <c r="B54" s="131" t="s">
        <v>188</v>
      </c>
      <c r="C54" s="133" t="s">
        <v>189</v>
      </c>
      <c r="D54" s="132">
        <v>0</v>
      </c>
      <c r="E54" s="133">
        <v>0</v>
      </c>
      <c r="F54" s="133" t="s">
        <v>111</v>
      </c>
      <c r="G54" s="133" t="s">
        <v>111</v>
      </c>
      <c r="H54" s="133" t="s">
        <v>111</v>
      </c>
      <c r="I54" s="133" t="s">
        <v>111</v>
      </c>
      <c r="J54" s="134" t="s">
        <v>111</v>
      </c>
      <c r="K54" s="132">
        <v>0</v>
      </c>
      <c r="L54" s="133">
        <v>0</v>
      </c>
      <c r="M54" s="133" t="s">
        <v>111</v>
      </c>
      <c r="N54" s="133" t="s">
        <v>111</v>
      </c>
      <c r="O54" s="133" t="s">
        <v>111</v>
      </c>
      <c r="P54" s="133" t="s">
        <v>111</v>
      </c>
      <c r="Q54" s="134" t="s">
        <v>111</v>
      </c>
      <c r="R54" s="132">
        <v>0</v>
      </c>
      <c r="S54" s="133">
        <v>0</v>
      </c>
      <c r="T54" s="133" t="s">
        <v>111</v>
      </c>
      <c r="U54" s="133" t="s">
        <v>111</v>
      </c>
      <c r="V54" s="133" t="s">
        <v>111</v>
      </c>
      <c r="W54" s="133" t="s">
        <v>111</v>
      </c>
      <c r="X54" s="134" t="s">
        <v>111</v>
      </c>
      <c r="Y54" s="132">
        <v>0</v>
      </c>
      <c r="Z54" s="133">
        <v>0</v>
      </c>
      <c r="AA54" s="133" t="s">
        <v>111</v>
      </c>
      <c r="AB54" s="133" t="s">
        <v>111</v>
      </c>
      <c r="AC54" s="133" t="s">
        <v>111</v>
      </c>
      <c r="AD54" s="133" t="s">
        <v>111</v>
      </c>
      <c r="AE54" s="134" t="s">
        <v>111</v>
      </c>
      <c r="AF54" s="152">
        <f t="shared" si="1"/>
        <v>0</v>
      </c>
      <c r="AG54" s="129">
        <f t="shared" si="1"/>
        <v>0</v>
      </c>
      <c r="AH54" s="129" t="s">
        <v>111</v>
      </c>
      <c r="AI54" s="129" t="s">
        <v>111</v>
      </c>
      <c r="AJ54" s="129" t="s">
        <v>111</v>
      </c>
      <c r="AK54" s="129" t="s">
        <v>111</v>
      </c>
      <c r="AL54" s="130" t="s">
        <v>111</v>
      </c>
      <c r="AO54" s="52"/>
    </row>
    <row r="55" spans="1:41" s="31" customFormat="1" ht="51.75" customHeight="1" x14ac:dyDescent="0.25">
      <c r="A55" s="119" t="s">
        <v>128</v>
      </c>
      <c r="B55" s="131" t="s">
        <v>227</v>
      </c>
      <c r="C55" s="133" t="s">
        <v>182</v>
      </c>
      <c r="D55" s="132">
        <v>0</v>
      </c>
      <c r="E55" s="133">
        <v>0</v>
      </c>
      <c r="F55" s="133" t="s">
        <v>111</v>
      </c>
      <c r="G55" s="133" t="s">
        <v>111</v>
      </c>
      <c r="H55" s="133" t="s">
        <v>111</v>
      </c>
      <c r="I55" s="133" t="s">
        <v>111</v>
      </c>
      <c r="J55" s="134" t="s">
        <v>111</v>
      </c>
      <c r="K55" s="132">
        <v>0</v>
      </c>
      <c r="L55" s="133">
        <v>0</v>
      </c>
      <c r="M55" s="133" t="s">
        <v>111</v>
      </c>
      <c r="N55" s="133" t="s">
        <v>111</v>
      </c>
      <c r="O55" s="133" t="s">
        <v>111</v>
      </c>
      <c r="P55" s="133" t="s">
        <v>111</v>
      </c>
      <c r="Q55" s="134" t="s">
        <v>111</v>
      </c>
      <c r="R55" s="132">
        <v>0</v>
      </c>
      <c r="S55" s="133">
        <v>0</v>
      </c>
      <c r="T55" s="133" t="s">
        <v>111</v>
      </c>
      <c r="U55" s="133" t="s">
        <v>111</v>
      </c>
      <c r="V55" s="133" t="s">
        <v>111</v>
      </c>
      <c r="W55" s="133" t="s">
        <v>111</v>
      </c>
      <c r="X55" s="134" t="s">
        <v>111</v>
      </c>
      <c r="Y55" s="141">
        <v>2.5114320000000001</v>
      </c>
      <c r="Z55" s="133">
        <v>0</v>
      </c>
      <c r="AA55" s="133" t="s">
        <v>111</v>
      </c>
      <c r="AB55" s="133" t="s">
        <v>111</v>
      </c>
      <c r="AC55" s="133" t="s">
        <v>111</v>
      </c>
      <c r="AD55" s="133" t="s">
        <v>111</v>
      </c>
      <c r="AE55" s="134" t="s">
        <v>111</v>
      </c>
      <c r="AF55" s="125">
        <f t="shared" si="1"/>
        <v>2.5114320000000001</v>
      </c>
      <c r="AG55" s="126">
        <f t="shared" si="1"/>
        <v>0</v>
      </c>
      <c r="AH55" s="126" t="s">
        <v>111</v>
      </c>
      <c r="AI55" s="126" t="s">
        <v>111</v>
      </c>
      <c r="AJ55" s="126" t="s">
        <v>111</v>
      </c>
      <c r="AK55" s="126" t="s">
        <v>111</v>
      </c>
      <c r="AL55" s="127" t="s">
        <v>111</v>
      </c>
      <c r="AO55" s="52"/>
    </row>
    <row r="56" spans="1:41" s="31" customFormat="1" ht="45.75" customHeight="1" x14ac:dyDescent="0.25">
      <c r="A56" s="119" t="s">
        <v>131</v>
      </c>
      <c r="B56" s="131" t="s">
        <v>190</v>
      </c>
      <c r="C56" s="133" t="s">
        <v>191</v>
      </c>
      <c r="D56" s="132">
        <v>0</v>
      </c>
      <c r="E56" s="133">
        <v>0</v>
      </c>
      <c r="F56" s="133" t="s">
        <v>111</v>
      </c>
      <c r="G56" s="133" t="s">
        <v>111</v>
      </c>
      <c r="H56" s="133" t="s">
        <v>111</v>
      </c>
      <c r="I56" s="133" t="s">
        <v>111</v>
      </c>
      <c r="J56" s="134" t="s">
        <v>111</v>
      </c>
      <c r="K56" s="132">
        <v>0</v>
      </c>
      <c r="L56" s="133">
        <v>0</v>
      </c>
      <c r="M56" s="133" t="s">
        <v>111</v>
      </c>
      <c r="N56" s="133" t="s">
        <v>111</v>
      </c>
      <c r="O56" s="133" t="s">
        <v>111</v>
      </c>
      <c r="P56" s="133" t="s">
        <v>111</v>
      </c>
      <c r="Q56" s="134" t="s">
        <v>111</v>
      </c>
      <c r="R56" s="132">
        <v>0</v>
      </c>
      <c r="S56" s="133">
        <v>0</v>
      </c>
      <c r="T56" s="133" t="s">
        <v>111</v>
      </c>
      <c r="U56" s="133" t="s">
        <v>111</v>
      </c>
      <c r="V56" s="133" t="s">
        <v>111</v>
      </c>
      <c r="W56" s="133" t="s">
        <v>111</v>
      </c>
      <c r="X56" s="134" t="s">
        <v>111</v>
      </c>
      <c r="Y56" s="141">
        <v>0</v>
      </c>
      <c r="Z56" s="133">
        <v>0</v>
      </c>
      <c r="AA56" s="133" t="s">
        <v>111</v>
      </c>
      <c r="AB56" s="133" t="s">
        <v>111</v>
      </c>
      <c r="AC56" s="133" t="s">
        <v>111</v>
      </c>
      <c r="AD56" s="133" t="s">
        <v>111</v>
      </c>
      <c r="AE56" s="134" t="s">
        <v>111</v>
      </c>
      <c r="AF56" s="125">
        <f t="shared" si="1"/>
        <v>0</v>
      </c>
      <c r="AG56" s="129">
        <f t="shared" si="1"/>
        <v>0</v>
      </c>
      <c r="AH56" s="129" t="s">
        <v>111</v>
      </c>
      <c r="AI56" s="129" t="s">
        <v>111</v>
      </c>
      <c r="AJ56" s="129" t="s">
        <v>111</v>
      </c>
      <c r="AK56" s="129" t="s">
        <v>111</v>
      </c>
      <c r="AL56" s="130" t="s">
        <v>111</v>
      </c>
      <c r="AO56" s="52"/>
    </row>
    <row r="57" spans="1:41" s="31" customFormat="1" ht="45.75" customHeight="1" x14ac:dyDescent="0.25">
      <c r="A57" s="119" t="s">
        <v>132</v>
      </c>
      <c r="B57" s="131" t="s">
        <v>134</v>
      </c>
      <c r="C57" s="133" t="s">
        <v>135</v>
      </c>
      <c r="D57" s="132">
        <v>0</v>
      </c>
      <c r="E57" s="133">
        <v>0</v>
      </c>
      <c r="F57" s="133" t="s">
        <v>111</v>
      </c>
      <c r="G57" s="133" t="s">
        <v>111</v>
      </c>
      <c r="H57" s="133" t="s">
        <v>111</v>
      </c>
      <c r="I57" s="133" t="s">
        <v>111</v>
      </c>
      <c r="J57" s="134" t="s">
        <v>111</v>
      </c>
      <c r="K57" s="132">
        <v>0</v>
      </c>
      <c r="L57" s="133">
        <v>0</v>
      </c>
      <c r="M57" s="133" t="s">
        <v>111</v>
      </c>
      <c r="N57" s="133" t="s">
        <v>111</v>
      </c>
      <c r="O57" s="133" t="s">
        <v>111</v>
      </c>
      <c r="P57" s="133" t="s">
        <v>111</v>
      </c>
      <c r="Q57" s="134" t="s">
        <v>111</v>
      </c>
      <c r="R57" s="132">
        <v>0</v>
      </c>
      <c r="S57" s="133">
        <v>0</v>
      </c>
      <c r="T57" s="133" t="s">
        <v>111</v>
      </c>
      <c r="U57" s="133" t="s">
        <v>111</v>
      </c>
      <c r="V57" s="133" t="s">
        <v>111</v>
      </c>
      <c r="W57" s="133" t="s">
        <v>111</v>
      </c>
      <c r="X57" s="134" t="s">
        <v>111</v>
      </c>
      <c r="Y57" s="132">
        <v>0</v>
      </c>
      <c r="Z57" s="133">
        <v>0</v>
      </c>
      <c r="AA57" s="133" t="s">
        <v>111</v>
      </c>
      <c r="AB57" s="133" t="s">
        <v>111</v>
      </c>
      <c r="AC57" s="133" t="s">
        <v>111</v>
      </c>
      <c r="AD57" s="133" t="s">
        <v>111</v>
      </c>
      <c r="AE57" s="134" t="s">
        <v>111</v>
      </c>
      <c r="AF57" s="152">
        <f t="shared" si="1"/>
        <v>0</v>
      </c>
      <c r="AG57" s="129">
        <f t="shared" si="1"/>
        <v>0</v>
      </c>
      <c r="AH57" s="129" t="s">
        <v>111</v>
      </c>
      <c r="AI57" s="129" t="s">
        <v>111</v>
      </c>
      <c r="AJ57" s="129" t="s">
        <v>111</v>
      </c>
      <c r="AK57" s="129" t="s">
        <v>111</v>
      </c>
      <c r="AL57" s="130" t="s">
        <v>111</v>
      </c>
      <c r="AO57" s="52"/>
    </row>
    <row r="58" spans="1:41" s="31" customFormat="1" ht="25.5" customHeight="1" x14ac:dyDescent="0.25">
      <c r="A58" s="119" t="s">
        <v>133</v>
      </c>
      <c r="B58" s="131" t="s">
        <v>154</v>
      </c>
      <c r="C58" s="133" t="s">
        <v>137</v>
      </c>
      <c r="D58" s="132">
        <v>0</v>
      </c>
      <c r="E58" s="133">
        <v>0</v>
      </c>
      <c r="F58" s="133" t="s">
        <v>111</v>
      </c>
      <c r="G58" s="133" t="s">
        <v>111</v>
      </c>
      <c r="H58" s="133" t="s">
        <v>111</v>
      </c>
      <c r="I58" s="133" t="s">
        <v>111</v>
      </c>
      <c r="J58" s="134" t="s">
        <v>111</v>
      </c>
      <c r="K58" s="132">
        <v>0</v>
      </c>
      <c r="L58" s="133">
        <v>0</v>
      </c>
      <c r="M58" s="133" t="s">
        <v>111</v>
      </c>
      <c r="N58" s="133" t="s">
        <v>111</v>
      </c>
      <c r="O58" s="133" t="s">
        <v>111</v>
      </c>
      <c r="P58" s="133" t="s">
        <v>111</v>
      </c>
      <c r="Q58" s="134" t="s">
        <v>111</v>
      </c>
      <c r="R58" s="132">
        <v>0</v>
      </c>
      <c r="S58" s="142"/>
      <c r="T58" s="133" t="s">
        <v>111</v>
      </c>
      <c r="U58" s="133" t="s">
        <v>111</v>
      </c>
      <c r="V58" s="133" t="s">
        <v>111</v>
      </c>
      <c r="W58" s="133" t="s">
        <v>111</v>
      </c>
      <c r="X58" s="134" t="s">
        <v>111</v>
      </c>
      <c r="Y58" s="132">
        <v>0.51958499999999996</v>
      </c>
      <c r="Z58" s="133">
        <v>0</v>
      </c>
      <c r="AA58" s="133" t="s">
        <v>111</v>
      </c>
      <c r="AB58" s="133" t="s">
        <v>111</v>
      </c>
      <c r="AC58" s="133" t="s">
        <v>111</v>
      </c>
      <c r="AD58" s="133" t="s">
        <v>111</v>
      </c>
      <c r="AE58" s="134" t="s">
        <v>111</v>
      </c>
      <c r="AF58" s="152">
        <f t="shared" si="1"/>
        <v>0.51958499999999996</v>
      </c>
      <c r="AG58" s="129">
        <f t="shared" si="1"/>
        <v>0</v>
      </c>
      <c r="AH58" s="129" t="s">
        <v>111</v>
      </c>
      <c r="AI58" s="129" t="s">
        <v>111</v>
      </c>
      <c r="AJ58" s="129" t="s">
        <v>111</v>
      </c>
      <c r="AK58" s="129" t="s">
        <v>111</v>
      </c>
      <c r="AL58" s="130" t="s">
        <v>111</v>
      </c>
      <c r="AO58" s="52"/>
    </row>
    <row r="59" spans="1:41" s="31" customFormat="1" ht="37.5" x14ac:dyDescent="0.25">
      <c r="A59" s="119" t="s">
        <v>192</v>
      </c>
      <c r="B59" s="131" t="s">
        <v>193</v>
      </c>
      <c r="C59" s="133" t="s">
        <v>194</v>
      </c>
      <c r="D59" s="132">
        <v>0</v>
      </c>
      <c r="E59" s="133">
        <v>0</v>
      </c>
      <c r="F59" s="133" t="s">
        <v>111</v>
      </c>
      <c r="G59" s="133" t="s">
        <v>111</v>
      </c>
      <c r="H59" s="133" t="s">
        <v>111</v>
      </c>
      <c r="I59" s="133" t="s">
        <v>111</v>
      </c>
      <c r="J59" s="134" t="s">
        <v>111</v>
      </c>
      <c r="K59" s="132">
        <v>0</v>
      </c>
      <c r="L59" s="133">
        <v>0</v>
      </c>
      <c r="M59" s="133" t="s">
        <v>111</v>
      </c>
      <c r="N59" s="133" t="s">
        <v>111</v>
      </c>
      <c r="O59" s="133" t="s">
        <v>111</v>
      </c>
      <c r="P59" s="133" t="s">
        <v>111</v>
      </c>
      <c r="Q59" s="134" t="s">
        <v>111</v>
      </c>
      <c r="R59" s="132">
        <v>0</v>
      </c>
      <c r="S59" s="133">
        <v>0</v>
      </c>
      <c r="T59" s="133" t="s">
        <v>111</v>
      </c>
      <c r="U59" s="133" t="s">
        <v>111</v>
      </c>
      <c r="V59" s="133" t="s">
        <v>111</v>
      </c>
      <c r="W59" s="133" t="s">
        <v>111</v>
      </c>
      <c r="X59" s="134" t="s">
        <v>111</v>
      </c>
      <c r="Y59" s="132">
        <v>0</v>
      </c>
      <c r="Z59" s="133">
        <v>0</v>
      </c>
      <c r="AA59" s="133" t="s">
        <v>111</v>
      </c>
      <c r="AB59" s="133" t="s">
        <v>111</v>
      </c>
      <c r="AC59" s="133" t="s">
        <v>111</v>
      </c>
      <c r="AD59" s="133" t="s">
        <v>111</v>
      </c>
      <c r="AE59" s="134" t="s">
        <v>111</v>
      </c>
      <c r="AF59" s="152">
        <f t="shared" si="1"/>
        <v>0</v>
      </c>
      <c r="AG59" s="129">
        <f t="shared" si="1"/>
        <v>0</v>
      </c>
      <c r="AH59" s="129" t="s">
        <v>111</v>
      </c>
      <c r="AI59" s="129" t="s">
        <v>111</v>
      </c>
      <c r="AJ59" s="129" t="s">
        <v>111</v>
      </c>
      <c r="AK59" s="129" t="s">
        <v>111</v>
      </c>
      <c r="AL59" s="130" t="s">
        <v>111</v>
      </c>
      <c r="AO59" s="52"/>
    </row>
    <row r="60" spans="1:41" s="31" customFormat="1" ht="31.5" customHeight="1" x14ac:dyDescent="0.25">
      <c r="A60" s="119" t="s">
        <v>136</v>
      </c>
      <c r="B60" s="131" t="s">
        <v>155</v>
      </c>
      <c r="C60" s="133" t="s">
        <v>156</v>
      </c>
      <c r="D60" s="132">
        <v>0</v>
      </c>
      <c r="E60" s="133">
        <v>0</v>
      </c>
      <c r="F60" s="133" t="s">
        <v>111</v>
      </c>
      <c r="G60" s="133" t="s">
        <v>111</v>
      </c>
      <c r="H60" s="133" t="s">
        <v>111</v>
      </c>
      <c r="I60" s="133" t="s">
        <v>111</v>
      </c>
      <c r="J60" s="134" t="s">
        <v>111</v>
      </c>
      <c r="K60" s="132">
        <v>0</v>
      </c>
      <c r="L60" s="133">
        <v>0</v>
      </c>
      <c r="M60" s="133" t="s">
        <v>111</v>
      </c>
      <c r="N60" s="133" t="s">
        <v>111</v>
      </c>
      <c r="O60" s="133" t="s">
        <v>111</v>
      </c>
      <c r="P60" s="133" t="s">
        <v>111</v>
      </c>
      <c r="Q60" s="134" t="s">
        <v>111</v>
      </c>
      <c r="R60" s="132">
        <v>0</v>
      </c>
      <c r="S60" s="133">
        <v>0</v>
      </c>
      <c r="T60" s="133" t="s">
        <v>111</v>
      </c>
      <c r="U60" s="133" t="s">
        <v>111</v>
      </c>
      <c r="V60" s="133" t="s">
        <v>111</v>
      </c>
      <c r="W60" s="133" t="s">
        <v>111</v>
      </c>
      <c r="X60" s="134" t="s">
        <v>111</v>
      </c>
      <c r="Y60" s="132">
        <v>0.86597500000000005</v>
      </c>
      <c r="Z60" s="133">
        <v>0</v>
      </c>
      <c r="AA60" s="133" t="s">
        <v>111</v>
      </c>
      <c r="AB60" s="133" t="s">
        <v>111</v>
      </c>
      <c r="AC60" s="133" t="s">
        <v>111</v>
      </c>
      <c r="AD60" s="133" t="s">
        <v>111</v>
      </c>
      <c r="AE60" s="134" t="s">
        <v>111</v>
      </c>
      <c r="AF60" s="152">
        <f t="shared" si="1"/>
        <v>0.86597500000000005</v>
      </c>
      <c r="AG60" s="129">
        <f t="shared" si="1"/>
        <v>0</v>
      </c>
      <c r="AH60" s="129" t="s">
        <v>111</v>
      </c>
      <c r="AI60" s="129" t="s">
        <v>111</v>
      </c>
      <c r="AJ60" s="129" t="s">
        <v>111</v>
      </c>
      <c r="AK60" s="129" t="s">
        <v>111</v>
      </c>
      <c r="AL60" s="130" t="s">
        <v>111</v>
      </c>
      <c r="AO60" s="52"/>
    </row>
    <row r="61" spans="1:41" s="31" customFormat="1" ht="31.5" customHeight="1" x14ac:dyDescent="0.25">
      <c r="A61" s="119" t="s">
        <v>138</v>
      </c>
      <c r="B61" s="131" t="s">
        <v>195</v>
      </c>
      <c r="C61" s="133" t="s">
        <v>196</v>
      </c>
      <c r="D61" s="132">
        <v>0</v>
      </c>
      <c r="E61" s="133">
        <v>0</v>
      </c>
      <c r="F61" s="133" t="s">
        <v>111</v>
      </c>
      <c r="G61" s="133" t="s">
        <v>111</v>
      </c>
      <c r="H61" s="133" t="s">
        <v>111</v>
      </c>
      <c r="I61" s="133" t="s">
        <v>111</v>
      </c>
      <c r="J61" s="134" t="s">
        <v>111</v>
      </c>
      <c r="K61" s="132">
        <v>0</v>
      </c>
      <c r="L61" s="133">
        <v>0</v>
      </c>
      <c r="M61" s="133" t="s">
        <v>111</v>
      </c>
      <c r="N61" s="133" t="s">
        <v>111</v>
      </c>
      <c r="O61" s="133" t="s">
        <v>111</v>
      </c>
      <c r="P61" s="133" t="s">
        <v>111</v>
      </c>
      <c r="Q61" s="134" t="s">
        <v>111</v>
      </c>
      <c r="R61" s="132">
        <v>0</v>
      </c>
      <c r="S61" s="133">
        <v>0</v>
      </c>
      <c r="T61" s="133" t="s">
        <v>111</v>
      </c>
      <c r="U61" s="133" t="s">
        <v>111</v>
      </c>
      <c r="V61" s="133" t="s">
        <v>111</v>
      </c>
      <c r="W61" s="133" t="s">
        <v>111</v>
      </c>
      <c r="X61" s="134" t="s">
        <v>111</v>
      </c>
      <c r="Y61" s="141">
        <v>0</v>
      </c>
      <c r="Z61" s="133">
        <v>0</v>
      </c>
      <c r="AA61" s="133" t="s">
        <v>111</v>
      </c>
      <c r="AB61" s="133" t="s">
        <v>111</v>
      </c>
      <c r="AC61" s="133" t="s">
        <v>111</v>
      </c>
      <c r="AD61" s="133" t="s">
        <v>111</v>
      </c>
      <c r="AE61" s="134" t="s">
        <v>111</v>
      </c>
      <c r="AF61" s="152">
        <f t="shared" si="1"/>
        <v>0</v>
      </c>
      <c r="AG61" s="129">
        <f t="shared" si="1"/>
        <v>0</v>
      </c>
      <c r="AH61" s="129" t="s">
        <v>111</v>
      </c>
      <c r="AI61" s="129" t="s">
        <v>111</v>
      </c>
      <c r="AJ61" s="129" t="s">
        <v>111</v>
      </c>
      <c r="AK61" s="129" t="s">
        <v>111</v>
      </c>
      <c r="AL61" s="130" t="s">
        <v>111</v>
      </c>
      <c r="AO61" s="52"/>
    </row>
    <row r="62" spans="1:41" s="31" customFormat="1" ht="27" customHeight="1" x14ac:dyDescent="0.25">
      <c r="A62" s="119" t="s">
        <v>139</v>
      </c>
      <c r="B62" s="131" t="s">
        <v>197</v>
      </c>
      <c r="C62" s="133" t="s">
        <v>198</v>
      </c>
      <c r="D62" s="132">
        <v>0</v>
      </c>
      <c r="E62" s="133">
        <v>0</v>
      </c>
      <c r="F62" s="133" t="s">
        <v>111</v>
      </c>
      <c r="G62" s="133" t="s">
        <v>111</v>
      </c>
      <c r="H62" s="133" t="s">
        <v>111</v>
      </c>
      <c r="I62" s="133" t="s">
        <v>111</v>
      </c>
      <c r="J62" s="134" t="s">
        <v>111</v>
      </c>
      <c r="K62" s="132">
        <v>0</v>
      </c>
      <c r="L62" s="133">
        <v>0</v>
      </c>
      <c r="M62" s="133" t="s">
        <v>111</v>
      </c>
      <c r="N62" s="133" t="s">
        <v>111</v>
      </c>
      <c r="O62" s="133" t="s">
        <v>111</v>
      </c>
      <c r="P62" s="133" t="s">
        <v>111</v>
      </c>
      <c r="Q62" s="134" t="s">
        <v>111</v>
      </c>
      <c r="R62" s="132">
        <v>0</v>
      </c>
      <c r="S62" s="133">
        <v>0</v>
      </c>
      <c r="T62" s="133" t="s">
        <v>111</v>
      </c>
      <c r="U62" s="133" t="s">
        <v>111</v>
      </c>
      <c r="V62" s="133" t="s">
        <v>111</v>
      </c>
      <c r="W62" s="133" t="s">
        <v>111</v>
      </c>
      <c r="X62" s="134" t="s">
        <v>111</v>
      </c>
      <c r="Y62" s="141">
        <v>0</v>
      </c>
      <c r="Z62" s="133">
        <v>0</v>
      </c>
      <c r="AA62" s="133" t="s">
        <v>111</v>
      </c>
      <c r="AB62" s="133" t="s">
        <v>111</v>
      </c>
      <c r="AC62" s="133" t="s">
        <v>111</v>
      </c>
      <c r="AD62" s="133" t="s">
        <v>111</v>
      </c>
      <c r="AE62" s="134" t="s">
        <v>111</v>
      </c>
      <c r="AF62" s="152">
        <f t="shared" si="1"/>
        <v>0</v>
      </c>
      <c r="AG62" s="129">
        <f t="shared" si="1"/>
        <v>0</v>
      </c>
      <c r="AH62" s="129" t="s">
        <v>111</v>
      </c>
      <c r="AI62" s="129" t="s">
        <v>111</v>
      </c>
      <c r="AJ62" s="129" t="s">
        <v>111</v>
      </c>
      <c r="AK62" s="129" t="s">
        <v>111</v>
      </c>
      <c r="AL62" s="130" t="s">
        <v>111</v>
      </c>
      <c r="AO62" s="52"/>
    </row>
    <row r="63" spans="1:41" s="31" customFormat="1" ht="60" customHeight="1" x14ac:dyDescent="0.25">
      <c r="A63" s="119" t="s">
        <v>199</v>
      </c>
      <c r="B63" s="131" t="s">
        <v>200</v>
      </c>
      <c r="C63" s="133" t="s">
        <v>201</v>
      </c>
      <c r="D63" s="132">
        <v>0</v>
      </c>
      <c r="E63" s="133">
        <v>0</v>
      </c>
      <c r="F63" s="133" t="s">
        <v>111</v>
      </c>
      <c r="G63" s="133" t="s">
        <v>111</v>
      </c>
      <c r="H63" s="133" t="s">
        <v>111</v>
      </c>
      <c r="I63" s="133" t="s">
        <v>111</v>
      </c>
      <c r="J63" s="134" t="s">
        <v>111</v>
      </c>
      <c r="K63" s="132">
        <v>0</v>
      </c>
      <c r="L63" s="133">
        <v>0</v>
      </c>
      <c r="M63" s="133" t="s">
        <v>111</v>
      </c>
      <c r="N63" s="133" t="s">
        <v>111</v>
      </c>
      <c r="O63" s="133" t="s">
        <v>111</v>
      </c>
      <c r="P63" s="133" t="s">
        <v>111</v>
      </c>
      <c r="Q63" s="134" t="s">
        <v>111</v>
      </c>
      <c r="R63" s="132">
        <v>0</v>
      </c>
      <c r="S63" s="133">
        <v>0</v>
      </c>
      <c r="T63" s="133" t="s">
        <v>111</v>
      </c>
      <c r="U63" s="133" t="s">
        <v>111</v>
      </c>
      <c r="V63" s="133" t="s">
        <v>111</v>
      </c>
      <c r="W63" s="133" t="s">
        <v>111</v>
      </c>
      <c r="X63" s="134" t="s">
        <v>111</v>
      </c>
      <c r="Y63" s="132"/>
      <c r="Z63" s="133">
        <v>0</v>
      </c>
      <c r="AA63" s="133" t="s">
        <v>111</v>
      </c>
      <c r="AB63" s="133" t="s">
        <v>111</v>
      </c>
      <c r="AC63" s="133" t="s">
        <v>111</v>
      </c>
      <c r="AD63" s="133" t="s">
        <v>111</v>
      </c>
      <c r="AE63" s="134" t="s">
        <v>111</v>
      </c>
      <c r="AF63" s="152">
        <f t="shared" si="1"/>
        <v>0</v>
      </c>
      <c r="AG63" s="129">
        <f t="shared" si="1"/>
        <v>0</v>
      </c>
      <c r="AH63" s="129" t="s">
        <v>111</v>
      </c>
      <c r="AI63" s="129" t="s">
        <v>111</v>
      </c>
      <c r="AJ63" s="129" t="s">
        <v>111</v>
      </c>
      <c r="AK63" s="129" t="s">
        <v>111</v>
      </c>
      <c r="AL63" s="130" t="s">
        <v>111</v>
      </c>
      <c r="AO63" s="52"/>
    </row>
    <row r="64" spans="1:41" s="31" customFormat="1" ht="60" customHeight="1" x14ac:dyDescent="0.25">
      <c r="A64" s="119" t="s">
        <v>176</v>
      </c>
      <c r="B64" s="131" t="s">
        <v>202</v>
      </c>
      <c r="C64" s="133" t="s">
        <v>203</v>
      </c>
      <c r="D64" s="132">
        <v>0</v>
      </c>
      <c r="E64" s="133">
        <v>0</v>
      </c>
      <c r="F64" s="133" t="s">
        <v>111</v>
      </c>
      <c r="G64" s="133" t="s">
        <v>111</v>
      </c>
      <c r="H64" s="133" t="s">
        <v>111</v>
      </c>
      <c r="I64" s="133" t="s">
        <v>111</v>
      </c>
      <c r="J64" s="134" t="s">
        <v>111</v>
      </c>
      <c r="K64" s="132">
        <v>0</v>
      </c>
      <c r="L64" s="133">
        <v>0</v>
      </c>
      <c r="M64" s="133" t="s">
        <v>111</v>
      </c>
      <c r="N64" s="133" t="s">
        <v>111</v>
      </c>
      <c r="O64" s="133" t="s">
        <v>111</v>
      </c>
      <c r="P64" s="133" t="s">
        <v>111</v>
      </c>
      <c r="Q64" s="134" t="s">
        <v>111</v>
      </c>
      <c r="R64" s="132">
        <v>0</v>
      </c>
      <c r="S64" s="133">
        <v>0</v>
      </c>
      <c r="T64" s="133" t="s">
        <v>111</v>
      </c>
      <c r="U64" s="133" t="s">
        <v>111</v>
      </c>
      <c r="V64" s="133" t="s">
        <v>111</v>
      </c>
      <c r="W64" s="133" t="s">
        <v>111</v>
      </c>
      <c r="X64" s="134" t="s">
        <v>111</v>
      </c>
      <c r="Y64" s="132"/>
      <c r="Z64" s="133">
        <v>0</v>
      </c>
      <c r="AA64" s="133" t="s">
        <v>111</v>
      </c>
      <c r="AB64" s="133" t="s">
        <v>111</v>
      </c>
      <c r="AC64" s="133" t="s">
        <v>111</v>
      </c>
      <c r="AD64" s="133" t="s">
        <v>111</v>
      </c>
      <c r="AE64" s="134" t="s">
        <v>111</v>
      </c>
      <c r="AF64" s="152">
        <f t="shared" ref="AF64:AF77" si="2">D64+K64+R64+Y64</f>
        <v>0</v>
      </c>
      <c r="AG64" s="129">
        <f t="shared" ref="AG64:AG77" si="3">E64+L64+S64+Z64</f>
        <v>0</v>
      </c>
      <c r="AH64" s="129" t="s">
        <v>111</v>
      </c>
      <c r="AI64" s="129" t="s">
        <v>111</v>
      </c>
      <c r="AJ64" s="129" t="s">
        <v>111</v>
      </c>
      <c r="AK64" s="129" t="s">
        <v>111</v>
      </c>
      <c r="AL64" s="130" t="s">
        <v>111</v>
      </c>
      <c r="AO64" s="52"/>
    </row>
    <row r="65" spans="1:41" s="31" customFormat="1" ht="60" customHeight="1" x14ac:dyDescent="0.25">
      <c r="A65" s="119" t="s">
        <v>177</v>
      </c>
      <c r="B65" s="131" t="s">
        <v>204</v>
      </c>
      <c r="C65" s="133" t="s">
        <v>205</v>
      </c>
      <c r="D65" s="132">
        <v>0</v>
      </c>
      <c r="E65" s="133">
        <v>0</v>
      </c>
      <c r="F65" s="133" t="s">
        <v>111</v>
      </c>
      <c r="G65" s="133" t="s">
        <v>111</v>
      </c>
      <c r="H65" s="133" t="s">
        <v>111</v>
      </c>
      <c r="I65" s="133" t="s">
        <v>111</v>
      </c>
      <c r="J65" s="134" t="s">
        <v>111</v>
      </c>
      <c r="K65" s="132">
        <v>0</v>
      </c>
      <c r="L65" s="133">
        <v>0</v>
      </c>
      <c r="M65" s="133" t="s">
        <v>111</v>
      </c>
      <c r="N65" s="133" t="s">
        <v>111</v>
      </c>
      <c r="O65" s="133" t="s">
        <v>111</v>
      </c>
      <c r="P65" s="133" t="s">
        <v>111</v>
      </c>
      <c r="Q65" s="134" t="s">
        <v>111</v>
      </c>
      <c r="R65" s="132">
        <v>0</v>
      </c>
      <c r="S65" s="133">
        <v>0</v>
      </c>
      <c r="T65" s="133" t="s">
        <v>111</v>
      </c>
      <c r="U65" s="133" t="s">
        <v>111</v>
      </c>
      <c r="V65" s="133" t="s">
        <v>111</v>
      </c>
      <c r="W65" s="133" t="s">
        <v>111</v>
      </c>
      <c r="X65" s="134" t="s">
        <v>111</v>
      </c>
      <c r="Y65" s="132"/>
      <c r="Z65" s="133">
        <v>0</v>
      </c>
      <c r="AA65" s="133" t="s">
        <v>111</v>
      </c>
      <c r="AB65" s="133" t="s">
        <v>111</v>
      </c>
      <c r="AC65" s="133" t="s">
        <v>111</v>
      </c>
      <c r="AD65" s="133" t="s">
        <v>111</v>
      </c>
      <c r="AE65" s="134" t="s">
        <v>111</v>
      </c>
      <c r="AF65" s="152">
        <f t="shared" si="2"/>
        <v>0</v>
      </c>
      <c r="AG65" s="129">
        <f t="shared" si="3"/>
        <v>0</v>
      </c>
      <c r="AH65" s="129" t="s">
        <v>111</v>
      </c>
      <c r="AI65" s="129" t="s">
        <v>111</v>
      </c>
      <c r="AJ65" s="129" t="s">
        <v>111</v>
      </c>
      <c r="AK65" s="129" t="s">
        <v>111</v>
      </c>
      <c r="AL65" s="130" t="s">
        <v>111</v>
      </c>
      <c r="AO65" s="52"/>
    </row>
    <row r="66" spans="1:41" s="31" customFormat="1" ht="60" customHeight="1" x14ac:dyDescent="0.25">
      <c r="A66" s="119" t="s">
        <v>140</v>
      </c>
      <c r="B66" s="131" t="s">
        <v>141</v>
      </c>
      <c r="C66" s="133" t="s">
        <v>142</v>
      </c>
      <c r="D66" s="132">
        <v>0</v>
      </c>
      <c r="E66" s="133">
        <v>0</v>
      </c>
      <c r="F66" s="133" t="s">
        <v>111</v>
      </c>
      <c r="G66" s="133" t="s">
        <v>111</v>
      </c>
      <c r="H66" s="133" t="s">
        <v>111</v>
      </c>
      <c r="I66" s="133" t="s">
        <v>111</v>
      </c>
      <c r="J66" s="134" t="s">
        <v>111</v>
      </c>
      <c r="K66" s="132">
        <v>0</v>
      </c>
      <c r="L66" s="133">
        <v>3.6733333333333298</v>
      </c>
      <c r="M66" s="133" t="s">
        <v>111</v>
      </c>
      <c r="N66" s="133" t="s">
        <v>111</v>
      </c>
      <c r="O66" s="133" t="s">
        <v>111</v>
      </c>
      <c r="P66" s="133" t="s">
        <v>111</v>
      </c>
      <c r="Q66" s="134" t="s">
        <v>111</v>
      </c>
      <c r="R66" s="132">
        <v>0</v>
      </c>
      <c r="S66" s="133">
        <v>0</v>
      </c>
      <c r="T66" s="133" t="s">
        <v>111</v>
      </c>
      <c r="U66" s="133" t="s">
        <v>111</v>
      </c>
      <c r="V66" s="133" t="s">
        <v>111</v>
      </c>
      <c r="W66" s="133" t="s">
        <v>111</v>
      </c>
      <c r="X66" s="134" t="s">
        <v>111</v>
      </c>
      <c r="Y66" s="132"/>
      <c r="Z66" s="133">
        <v>0</v>
      </c>
      <c r="AA66" s="133" t="s">
        <v>111</v>
      </c>
      <c r="AB66" s="133" t="s">
        <v>111</v>
      </c>
      <c r="AC66" s="133" t="s">
        <v>111</v>
      </c>
      <c r="AD66" s="133" t="s">
        <v>111</v>
      </c>
      <c r="AE66" s="134" t="s">
        <v>111</v>
      </c>
      <c r="AF66" s="152">
        <f t="shared" si="2"/>
        <v>0</v>
      </c>
      <c r="AG66" s="129">
        <f t="shared" si="3"/>
        <v>3.6733333333333298</v>
      </c>
      <c r="AH66" s="129" t="s">
        <v>111</v>
      </c>
      <c r="AI66" s="129" t="s">
        <v>111</v>
      </c>
      <c r="AJ66" s="129" t="s">
        <v>111</v>
      </c>
      <c r="AK66" s="129" t="s">
        <v>111</v>
      </c>
      <c r="AL66" s="130" t="s">
        <v>111</v>
      </c>
      <c r="AO66" s="52"/>
    </row>
    <row r="67" spans="1:41" s="31" customFormat="1" ht="60" customHeight="1" x14ac:dyDescent="0.25">
      <c r="A67" s="119" t="s">
        <v>178</v>
      </c>
      <c r="B67" s="131" t="s">
        <v>161</v>
      </c>
      <c r="C67" s="133" t="s">
        <v>143</v>
      </c>
      <c r="D67" s="132">
        <v>0</v>
      </c>
      <c r="E67" s="133">
        <v>0</v>
      </c>
      <c r="F67" s="133" t="s">
        <v>111</v>
      </c>
      <c r="G67" s="133" t="s">
        <v>111</v>
      </c>
      <c r="H67" s="133" t="s">
        <v>111</v>
      </c>
      <c r="I67" s="133" t="s">
        <v>111</v>
      </c>
      <c r="J67" s="134" t="s">
        <v>111</v>
      </c>
      <c r="K67" s="132">
        <v>0</v>
      </c>
      <c r="L67" s="133">
        <v>3.7910368084722101</v>
      </c>
      <c r="M67" s="133" t="s">
        <v>111</v>
      </c>
      <c r="N67" s="133" t="s">
        <v>111</v>
      </c>
      <c r="O67" s="133" t="s">
        <v>111</v>
      </c>
      <c r="P67" s="133" t="s">
        <v>111</v>
      </c>
      <c r="Q67" s="134" t="s">
        <v>111</v>
      </c>
      <c r="R67" s="132">
        <v>0</v>
      </c>
      <c r="S67" s="133">
        <v>0</v>
      </c>
      <c r="T67" s="133" t="s">
        <v>111</v>
      </c>
      <c r="U67" s="133" t="s">
        <v>111</v>
      </c>
      <c r="V67" s="133" t="s">
        <v>111</v>
      </c>
      <c r="W67" s="133" t="s">
        <v>111</v>
      </c>
      <c r="X67" s="134" t="s">
        <v>111</v>
      </c>
      <c r="Y67" s="132"/>
      <c r="Z67" s="133">
        <v>0</v>
      </c>
      <c r="AA67" s="133" t="s">
        <v>111</v>
      </c>
      <c r="AB67" s="133" t="s">
        <v>111</v>
      </c>
      <c r="AC67" s="133" t="s">
        <v>111</v>
      </c>
      <c r="AD67" s="133" t="s">
        <v>111</v>
      </c>
      <c r="AE67" s="134" t="s">
        <v>111</v>
      </c>
      <c r="AF67" s="152">
        <f t="shared" si="2"/>
        <v>0</v>
      </c>
      <c r="AG67" s="129">
        <f t="shared" si="3"/>
        <v>3.7910368084722101</v>
      </c>
      <c r="AH67" s="129" t="s">
        <v>111</v>
      </c>
      <c r="AI67" s="129" t="s">
        <v>111</v>
      </c>
      <c r="AJ67" s="129" t="s">
        <v>111</v>
      </c>
      <c r="AK67" s="129" t="s">
        <v>111</v>
      </c>
      <c r="AL67" s="130" t="s">
        <v>111</v>
      </c>
      <c r="AO67" s="52"/>
    </row>
    <row r="68" spans="1:41" s="31" customFormat="1" ht="60" customHeight="1" x14ac:dyDescent="0.25">
      <c r="A68" s="119" t="s">
        <v>179</v>
      </c>
      <c r="B68" s="131" t="s">
        <v>206</v>
      </c>
      <c r="C68" s="126" t="s">
        <v>207</v>
      </c>
      <c r="D68" s="132">
        <v>0</v>
      </c>
      <c r="E68" s="133">
        <v>0</v>
      </c>
      <c r="F68" s="133" t="s">
        <v>111</v>
      </c>
      <c r="G68" s="133" t="s">
        <v>111</v>
      </c>
      <c r="H68" s="133" t="s">
        <v>111</v>
      </c>
      <c r="I68" s="133" t="s">
        <v>111</v>
      </c>
      <c r="J68" s="134" t="s">
        <v>111</v>
      </c>
      <c r="K68" s="132">
        <v>0</v>
      </c>
      <c r="L68" s="133">
        <v>0</v>
      </c>
      <c r="M68" s="133" t="s">
        <v>111</v>
      </c>
      <c r="N68" s="133" t="s">
        <v>111</v>
      </c>
      <c r="O68" s="133" t="s">
        <v>111</v>
      </c>
      <c r="P68" s="133" t="s">
        <v>111</v>
      </c>
      <c r="Q68" s="134" t="s">
        <v>111</v>
      </c>
      <c r="R68" s="132">
        <v>0</v>
      </c>
      <c r="S68" s="133">
        <v>0</v>
      </c>
      <c r="T68" s="133" t="s">
        <v>111</v>
      </c>
      <c r="U68" s="133" t="s">
        <v>111</v>
      </c>
      <c r="V68" s="133" t="s">
        <v>111</v>
      </c>
      <c r="W68" s="133" t="s">
        <v>111</v>
      </c>
      <c r="X68" s="134" t="s">
        <v>111</v>
      </c>
      <c r="Y68" s="132"/>
      <c r="Z68" s="133">
        <v>0</v>
      </c>
      <c r="AA68" s="133" t="s">
        <v>111</v>
      </c>
      <c r="AB68" s="133" t="s">
        <v>111</v>
      </c>
      <c r="AC68" s="133" t="s">
        <v>111</v>
      </c>
      <c r="AD68" s="133" t="s">
        <v>111</v>
      </c>
      <c r="AE68" s="134" t="s">
        <v>111</v>
      </c>
      <c r="AF68" s="152">
        <f t="shared" si="2"/>
        <v>0</v>
      </c>
      <c r="AG68" s="129">
        <f t="shared" si="3"/>
        <v>0</v>
      </c>
      <c r="AH68" s="129" t="s">
        <v>111</v>
      </c>
      <c r="AI68" s="129" t="s">
        <v>111</v>
      </c>
      <c r="AJ68" s="129" t="s">
        <v>111</v>
      </c>
      <c r="AK68" s="129" t="s">
        <v>111</v>
      </c>
      <c r="AL68" s="130" t="s">
        <v>111</v>
      </c>
      <c r="AO68" s="52"/>
    </row>
    <row r="69" spans="1:41" s="31" customFormat="1" ht="60" customHeight="1" x14ac:dyDescent="0.25">
      <c r="A69" s="119" t="s">
        <v>180</v>
      </c>
      <c r="B69" s="131" t="s">
        <v>146</v>
      </c>
      <c r="C69" s="133" t="s">
        <v>169</v>
      </c>
      <c r="D69" s="132">
        <v>0</v>
      </c>
      <c r="E69" s="133">
        <v>0</v>
      </c>
      <c r="F69" s="133" t="s">
        <v>111</v>
      </c>
      <c r="G69" s="133" t="s">
        <v>111</v>
      </c>
      <c r="H69" s="133" t="s">
        <v>111</v>
      </c>
      <c r="I69" s="133" t="s">
        <v>111</v>
      </c>
      <c r="J69" s="134" t="s">
        <v>111</v>
      </c>
      <c r="K69" s="132">
        <v>0</v>
      </c>
      <c r="L69" s="133">
        <v>0</v>
      </c>
      <c r="M69" s="133" t="s">
        <v>111</v>
      </c>
      <c r="N69" s="133" t="s">
        <v>111</v>
      </c>
      <c r="O69" s="133" t="s">
        <v>111</v>
      </c>
      <c r="P69" s="133" t="s">
        <v>111</v>
      </c>
      <c r="Q69" s="134" t="s">
        <v>111</v>
      </c>
      <c r="R69" s="132">
        <v>0</v>
      </c>
      <c r="S69" s="133">
        <v>0</v>
      </c>
      <c r="T69" s="133" t="s">
        <v>111</v>
      </c>
      <c r="U69" s="133" t="s">
        <v>111</v>
      </c>
      <c r="V69" s="133" t="s">
        <v>111</v>
      </c>
      <c r="W69" s="133" t="s">
        <v>111</v>
      </c>
      <c r="X69" s="134" t="s">
        <v>111</v>
      </c>
      <c r="Y69" s="132"/>
      <c r="Z69" s="133">
        <v>0</v>
      </c>
      <c r="AA69" s="133" t="s">
        <v>111</v>
      </c>
      <c r="AB69" s="133" t="s">
        <v>111</v>
      </c>
      <c r="AC69" s="133" t="s">
        <v>111</v>
      </c>
      <c r="AD69" s="133" t="s">
        <v>111</v>
      </c>
      <c r="AE69" s="134" t="s">
        <v>111</v>
      </c>
      <c r="AF69" s="152">
        <f t="shared" si="2"/>
        <v>0</v>
      </c>
      <c r="AG69" s="129">
        <f t="shared" si="3"/>
        <v>0</v>
      </c>
      <c r="AH69" s="129" t="s">
        <v>111</v>
      </c>
      <c r="AI69" s="129" t="s">
        <v>111</v>
      </c>
      <c r="AJ69" s="129" t="s">
        <v>111</v>
      </c>
      <c r="AK69" s="129" t="s">
        <v>111</v>
      </c>
      <c r="AL69" s="130" t="s">
        <v>111</v>
      </c>
      <c r="AO69" s="52"/>
    </row>
    <row r="70" spans="1:41" s="31" customFormat="1" ht="60" customHeight="1" x14ac:dyDescent="0.25">
      <c r="A70" s="119" t="s">
        <v>181</v>
      </c>
      <c r="B70" s="131" t="s">
        <v>163</v>
      </c>
      <c r="C70" s="133" t="s">
        <v>164</v>
      </c>
      <c r="D70" s="132">
        <v>0</v>
      </c>
      <c r="E70" s="133">
        <v>0</v>
      </c>
      <c r="F70" s="133" t="s">
        <v>111</v>
      </c>
      <c r="G70" s="133" t="s">
        <v>111</v>
      </c>
      <c r="H70" s="133" t="s">
        <v>111</v>
      </c>
      <c r="I70" s="133" t="s">
        <v>111</v>
      </c>
      <c r="J70" s="134" t="s">
        <v>111</v>
      </c>
      <c r="K70" s="132">
        <v>0</v>
      </c>
      <c r="L70" s="133">
        <v>0</v>
      </c>
      <c r="M70" s="133" t="s">
        <v>111</v>
      </c>
      <c r="N70" s="133" t="s">
        <v>111</v>
      </c>
      <c r="O70" s="133" t="s">
        <v>111</v>
      </c>
      <c r="P70" s="133" t="s">
        <v>111</v>
      </c>
      <c r="Q70" s="134" t="s">
        <v>111</v>
      </c>
      <c r="R70" s="132">
        <v>0</v>
      </c>
      <c r="S70" s="133">
        <v>0</v>
      </c>
      <c r="T70" s="133" t="s">
        <v>111</v>
      </c>
      <c r="U70" s="133" t="s">
        <v>111</v>
      </c>
      <c r="V70" s="133" t="s">
        <v>111</v>
      </c>
      <c r="W70" s="133" t="s">
        <v>111</v>
      </c>
      <c r="X70" s="134" t="s">
        <v>111</v>
      </c>
      <c r="Y70" s="132"/>
      <c r="Z70" s="133">
        <v>0</v>
      </c>
      <c r="AA70" s="133" t="s">
        <v>111</v>
      </c>
      <c r="AB70" s="133" t="s">
        <v>111</v>
      </c>
      <c r="AC70" s="133" t="s">
        <v>111</v>
      </c>
      <c r="AD70" s="133" t="s">
        <v>111</v>
      </c>
      <c r="AE70" s="134" t="s">
        <v>111</v>
      </c>
      <c r="AF70" s="152">
        <f t="shared" si="2"/>
        <v>0</v>
      </c>
      <c r="AG70" s="129">
        <f t="shared" si="3"/>
        <v>0</v>
      </c>
      <c r="AH70" s="129" t="s">
        <v>111</v>
      </c>
      <c r="AI70" s="129" t="s">
        <v>111</v>
      </c>
      <c r="AJ70" s="129" t="s">
        <v>111</v>
      </c>
      <c r="AK70" s="129" t="s">
        <v>111</v>
      </c>
      <c r="AL70" s="130" t="s">
        <v>111</v>
      </c>
      <c r="AO70" s="52"/>
    </row>
    <row r="71" spans="1:41" s="31" customFormat="1" ht="60" customHeight="1" x14ac:dyDescent="0.25">
      <c r="A71" s="119" t="s">
        <v>208</v>
      </c>
      <c r="B71" s="131" t="s">
        <v>162</v>
      </c>
      <c r="C71" s="133" t="s">
        <v>147</v>
      </c>
      <c r="D71" s="132">
        <v>0</v>
      </c>
      <c r="E71" s="133">
        <v>0</v>
      </c>
      <c r="F71" s="133" t="s">
        <v>111</v>
      </c>
      <c r="G71" s="133" t="s">
        <v>111</v>
      </c>
      <c r="H71" s="133" t="s">
        <v>111</v>
      </c>
      <c r="I71" s="133" t="s">
        <v>111</v>
      </c>
      <c r="J71" s="134" t="s">
        <v>111</v>
      </c>
      <c r="K71" s="132">
        <v>0</v>
      </c>
      <c r="L71" s="133">
        <v>0</v>
      </c>
      <c r="M71" s="133" t="s">
        <v>111</v>
      </c>
      <c r="N71" s="133" t="s">
        <v>111</v>
      </c>
      <c r="O71" s="133" t="s">
        <v>111</v>
      </c>
      <c r="P71" s="133" t="s">
        <v>111</v>
      </c>
      <c r="Q71" s="134" t="s">
        <v>111</v>
      </c>
      <c r="R71" s="132">
        <v>0</v>
      </c>
      <c r="S71" s="133">
        <v>0</v>
      </c>
      <c r="T71" s="133" t="s">
        <v>111</v>
      </c>
      <c r="U71" s="133" t="s">
        <v>111</v>
      </c>
      <c r="V71" s="133" t="s">
        <v>111</v>
      </c>
      <c r="W71" s="133" t="s">
        <v>111</v>
      </c>
      <c r="X71" s="134" t="s">
        <v>111</v>
      </c>
      <c r="Y71" s="132"/>
      <c r="Z71" s="133">
        <v>0</v>
      </c>
      <c r="AA71" s="133" t="s">
        <v>111</v>
      </c>
      <c r="AB71" s="133" t="s">
        <v>111</v>
      </c>
      <c r="AC71" s="133" t="s">
        <v>111</v>
      </c>
      <c r="AD71" s="133" t="s">
        <v>111</v>
      </c>
      <c r="AE71" s="134" t="s">
        <v>111</v>
      </c>
      <c r="AF71" s="152">
        <f t="shared" si="2"/>
        <v>0</v>
      </c>
      <c r="AG71" s="129">
        <f t="shared" si="3"/>
        <v>0</v>
      </c>
      <c r="AH71" s="129" t="s">
        <v>111</v>
      </c>
      <c r="AI71" s="129" t="s">
        <v>111</v>
      </c>
      <c r="AJ71" s="129" t="s">
        <v>111</v>
      </c>
      <c r="AK71" s="129" t="s">
        <v>111</v>
      </c>
      <c r="AL71" s="130" t="s">
        <v>111</v>
      </c>
      <c r="AO71" s="52"/>
    </row>
    <row r="72" spans="1:41" s="31" customFormat="1" ht="60" customHeight="1" x14ac:dyDescent="0.25">
      <c r="A72" s="119" t="s">
        <v>209</v>
      </c>
      <c r="B72" s="131" t="s">
        <v>210</v>
      </c>
      <c r="C72" s="126" t="s">
        <v>211</v>
      </c>
      <c r="D72" s="132">
        <v>0</v>
      </c>
      <c r="E72" s="133">
        <v>0</v>
      </c>
      <c r="F72" s="133" t="s">
        <v>111</v>
      </c>
      <c r="G72" s="133" t="s">
        <v>111</v>
      </c>
      <c r="H72" s="133" t="s">
        <v>111</v>
      </c>
      <c r="I72" s="133" t="s">
        <v>111</v>
      </c>
      <c r="J72" s="134" t="s">
        <v>111</v>
      </c>
      <c r="K72" s="132">
        <v>0</v>
      </c>
      <c r="L72" s="133">
        <v>0</v>
      </c>
      <c r="M72" s="133" t="s">
        <v>111</v>
      </c>
      <c r="N72" s="133" t="s">
        <v>111</v>
      </c>
      <c r="O72" s="133" t="s">
        <v>111</v>
      </c>
      <c r="P72" s="133" t="s">
        <v>111</v>
      </c>
      <c r="Q72" s="134" t="s">
        <v>111</v>
      </c>
      <c r="R72" s="132">
        <v>0</v>
      </c>
      <c r="S72" s="133">
        <v>0</v>
      </c>
      <c r="T72" s="133" t="s">
        <v>111</v>
      </c>
      <c r="U72" s="133" t="s">
        <v>111</v>
      </c>
      <c r="V72" s="133" t="s">
        <v>111</v>
      </c>
      <c r="W72" s="133" t="s">
        <v>111</v>
      </c>
      <c r="X72" s="134" t="s">
        <v>111</v>
      </c>
      <c r="Y72" s="132">
        <v>0.95687163180000001</v>
      </c>
      <c r="Z72" s="133">
        <v>0</v>
      </c>
      <c r="AA72" s="133" t="s">
        <v>111</v>
      </c>
      <c r="AB72" s="133" t="s">
        <v>111</v>
      </c>
      <c r="AC72" s="133" t="s">
        <v>111</v>
      </c>
      <c r="AD72" s="133" t="s">
        <v>111</v>
      </c>
      <c r="AE72" s="134" t="s">
        <v>111</v>
      </c>
      <c r="AF72" s="152">
        <f t="shared" si="2"/>
        <v>0.95687163180000001</v>
      </c>
      <c r="AG72" s="129">
        <f t="shared" si="3"/>
        <v>0</v>
      </c>
      <c r="AH72" s="129" t="s">
        <v>111</v>
      </c>
      <c r="AI72" s="129" t="s">
        <v>111</v>
      </c>
      <c r="AJ72" s="129" t="s">
        <v>111</v>
      </c>
      <c r="AK72" s="129" t="s">
        <v>111</v>
      </c>
      <c r="AL72" s="130" t="s">
        <v>111</v>
      </c>
      <c r="AO72" s="52"/>
    </row>
    <row r="73" spans="1:41" s="31" customFormat="1" ht="60" customHeight="1" x14ac:dyDescent="0.25">
      <c r="A73" s="120" t="s">
        <v>212</v>
      </c>
      <c r="B73" s="131" t="s">
        <v>152</v>
      </c>
      <c r="C73" s="133" t="s">
        <v>153</v>
      </c>
      <c r="D73" s="132">
        <v>0</v>
      </c>
      <c r="E73" s="133">
        <v>0</v>
      </c>
      <c r="F73" s="133" t="s">
        <v>111</v>
      </c>
      <c r="G73" s="133" t="s">
        <v>111</v>
      </c>
      <c r="H73" s="133" t="s">
        <v>111</v>
      </c>
      <c r="I73" s="133" t="s">
        <v>111</v>
      </c>
      <c r="J73" s="134" t="s">
        <v>111</v>
      </c>
      <c r="K73" s="132">
        <v>0</v>
      </c>
      <c r="L73" s="133">
        <v>0</v>
      </c>
      <c r="M73" s="133" t="s">
        <v>111</v>
      </c>
      <c r="N73" s="133" t="s">
        <v>111</v>
      </c>
      <c r="O73" s="133" t="s">
        <v>111</v>
      </c>
      <c r="P73" s="133" t="s">
        <v>111</v>
      </c>
      <c r="Q73" s="134" t="s">
        <v>111</v>
      </c>
      <c r="R73" s="132">
        <v>0</v>
      </c>
      <c r="S73" s="133">
        <v>0</v>
      </c>
      <c r="T73" s="133" t="s">
        <v>111</v>
      </c>
      <c r="U73" s="133" t="s">
        <v>111</v>
      </c>
      <c r="V73" s="133" t="s">
        <v>111</v>
      </c>
      <c r="W73" s="133" t="s">
        <v>111</v>
      </c>
      <c r="X73" s="134" t="s">
        <v>111</v>
      </c>
      <c r="Y73" s="132">
        <v>2.0664229999999999</v>
      </c>
      <c r="Z73" s="133">
        <v>0</v>
      </c>
      <c r="AA73" s="133" t="s">
        <v>111</v>
      </c>
      <c r="AB73" s="133" t="s">
        <v>111</v>
      </c>
      <c r="AC73" s="133" t="s">
        <v>111</v>
      </c>
      <c r="AD73" s="133" t="s">
        <v>111</v>
      </c>
      <c r="AE73" s="134" t="s">
        <v>111</v>
      </c>
      <c r="AF73" s="152">
        <f t="shared" si="2"/>
        <v>2.0664229999999999</v>
      </c>
      <c r="AG73" s="129">
        <f t="shared" si="3"/>
        <v>0</v>
      </c>
      <c r="AH73" s="129" t="s">
        <v>111</v>
      </c>
      <c r="AI73" s="129" t="s">
        <v>111</v>
      </c>
      <c r="AJ73" s="129" t="s">
        <v>111</v>
      </c>
      <c r="AK73" s="129" t="s">
        <v>111</v>
      </c>
      <c r="AL73" s="130" t="s">
        <v>111</v>
      </c>
      <c r="AO73" s="52"/>
    </row>
    <row r="74" spans="1:41" s="31" customFormat="1" ht="60" customHeight="1" x14ac:dyDescent="0.25">
      <c r="A74" s="120" t="s">
        <v>213</v>
      </c>
      <c r="B74" s="131" t="s">
        <v>214</v>
      </c>
      <c r="C74" s="126" t="s">
        <v>215</v>
      </c>
      <c r="D74" s="132">
        <v>0</v>
      </c>
      <c r="E74" s="133">
        <v>0</v>
      </c>
      <c r="F74" s="133" t="s">
        <v>111</v>
      </c>
      <c r="G74" s="133" t="s">
        <v>111</v>
      </c>
      <c r="H74" s="133" t="s">
        <v>111</v>
      </c>
      <c r="I74" s="133" t="s">
        <v>111</v>
      </c>
      <c r="J74" s="134" t="s">
        <v>111</v>
      </c>
      <c r="K74" s="132">
        <v>0</v>
      </c>
      <c r="L74" s="133">
        <v>0</v>
      </c>
      <c r="M74" s="133" t="s">
        <v>111</v>
      </c>
      <c r="N74" s="133" t="s">
        <v>111</v>
      </c>
      <c r="O74" s="133" t="s">
        <v>111</v>
      </c>
      <c r="P74" s="133" t="s">
        <v>111</v>
      </c>
      <c r="Q74" s="134" t="s">
        <v>111</v>
      </c>
      <c r="R74" s="132">
        <v>0</v>
      </c>
      <c r="S74" s="133">
        <v>0</v>
      </c>
      <c r="T74" s="133" t="s">
        <v>111</v>
      </c>
      <c r="U74" s="133" t="s">
        <v>111</v>
      </c>
      <c r="V74" s="133" t="s">
        <v>111</v>
      </c>
      <c r="W74" s="133" t="s">
        <v>111</v>
      </c>
      <c r="X74" s="134" t="s">
        <v>111</v>
      </c>
      <c r="Y74" s="132"/>
      <c r="Z74" s="133">
        <v>0</v>
      </c>
      <c r="AA74" s="133" t="s">
        <v>111</v>
      </c>
      <c r="AB74" s="133" t="s">
        <v>111</v>
      </c>
      <c r="AC74" s="133" t="s">
        <v>111</v>
      </c>
      <c r="AD74" s="133" t="s">
        <v>111</v>
      </c>
      <c r="AE74" s="134" t="s">
        <v>111</v>
      </c>
      <c r="AF74" s="152">
        <f t="shared" si="2"/>
        <v>0</v>
      </c>
      <c r="AG74" s="129">
        <f t="shared" si="3"/>
        <v>0</v>
      </c>
      <c r="AH74" s="129" t="s">
        <v>111</v>
      </c>
      <c r="AI74" s="129" t="s">
        <v>111</v>
      </c>
      <c r="AJ74" s="129" t="s">
        <v>111</v>
      </c>
      <c r="AK74" s="129" t="s">
        <v>111</v>
      </c>
      <c r="AL74" s="130" t="s">
        <v>111</v>
      </c>
      <c r="AO74" s="52"/>
    </row>
    <row r="75" spans="1:41" s="31" customFormat="1" ht="60" customHeight="1" x14ac:dyDescent="0.25">
      <c r="A75" s="120" t="s">
        <v>216</v>
      </c>
      <c r="B75" s="131" t="s">
        <v>217</v>
      </c>
      <c r="C75" s="133" t="s">
        <v>218</v>
      </c>
      <c r="D75" s="132">
        <v>0</v>
      </c>
      <c r="E75" s="133">
        <v>0</v>
      </c>
      <c r="F75" s="133" t="s">
        <v>111</v>
      </c>
      <c r="G75" s="133" t="s">
        <v>111</v>
      </c>
      <c r="H75" s="133" t="s">
        <v>111</v>
      </c>
      <c r="I75" s="133" t="s">
        <v>111</v>
      </c>
      <c r="J75" s="134" t="s">
        <v>111</v>
      </c>
      <c r="K75" s="132">
        <v>0</v>
      </c>
      <c r="L75" s="133">
        <v>0</v>
      </c>
      <c r="M75" s="133" t="s">
        <v>111</v>
      </c>
      <c r="N75" s="133" t="s">
        <v>111</v>
      </c>
      <c r="O75" s="133" t="s">
        <v>111</v>
      </c>
      <c r="P75" s="133" t="s">
        <v>111</v>
      </c>
      <c r="Q75" s="134" t="s">
        <v>111</v>
      </c>
      <c r="R75" s="132">
        <v>0</v>
      </c>
      <c r="S75" s="133">
        <v>0</v>
      </c>
      <c r="T75" s="133" t="s">
        <v>111</v>
      </c>
      <c r="U75" s="133" t="s">
        <v>111</v>
      </c>
      <c r="V75" s="133" t="s">
        <v>111</v>
      </c>
      <c r="W75" s="133" t="s">
        <v>111</v>
      </c>
      <c r="X75" s="134" t="s">
        <v>111</v>
      </c>
      <c r="Y75" s="132"/>
      <c r="Z75" s="133">
        <v>0</v>
      </c>
      <c r="AA75" s="133" t="s">
        <v>111</v>
      </c>
      <c r="AB75" s="133" t="s">
        <v>111</v>
      </c>
      <c r="AC75" s="133" t="s">
        <v>111</v>
      </c>
      <c r="AD75" s="133" t="s">
        <v>111</v>
      </c>
      <c r="AE75" s="134" t="s">
        <v>111</v>
      </c>
      <c r="AF75" s="152">
        <f t="shared" si="2"/>
        <v>0</v>
      </c>
      <c r="AG75" s="129">
        <f t="shared" si="3"/>
        <v>0</v>
      </c>
      <c r="AH75" s="129" t="s">
        <v>111</v>
      </c>
      <c r="AI75" s="129" t="s">
        <v>111</v>
      </c>
      <c r="AJ75" s="129" t="s">
        <v>111</v>
      </c>
      <c r="AK75" s="129" t="s">
        <v>111</v>
      </c>
      <c r="AL75" s="130" t="s">
        <v>111</v>
      </c>
      <c r="AO75" s="52"/>
    </row>
    <row r="76" spans="1:41" s="31" customFormat="1" ht="60" customHeight="1" x14ac:dyDescent="0.25">
      <c r="A76" s="120" t="s">
        <v>219</v>
      </c>
      <c r="B76" s="131" t="s">
        <v>165</v>
      </c>
      <c r="C76" s="126" t="s">
        <v>166</v>
      </c>
      <c r="D76" s="132">
        <v>0</v>
      </c>
      <c r="E76" s="133">
        <v>0</v>
      </c>
      <c r="F76" s="133" t="s">
        <v>111</v>
      </c>
      <c r="G76" s="133" t="s">
        <v>111</v>
      </c>
      <c r="H76" s="133" t="s">
        <v>111</v>
      </c>
      <c r="I76" s="133" t="s">
        <v>111</v>
      </c>
      <c r="J76" s="134" t="s">
        <v>111</v>
      </c>
      <c r="K76" s="132">
        <v>0</v>
      </c>
      <c r="L76" s="133">
        <v>0</v>
      </c>
      <c r="M76" s="133" t="s">
        <v>111</v>
      </c>
      <c r="N76" s="133" t="s">
        <v>111</v>
      </c>
      <c r="O76" s="133" t="s">
        <v>111</v>
      </c>
      <c r="P76" s="133" t="s">
        <v>111</v>
      </c>
      <c r="Q76" s="134" t="s">
        <v>111</v>
      </c>
      <c r="R76" s="132">
        <v>0</v>
      </c>
      <c r="S76" s="133">
        <v>0</v>
      </c>
      <c r="T76" s="133" t="s">
        <v>111</v>
      </c>
      <c r="U76" s="133" t="s">
        <v>111</v>
      </c>
      <c r="V76" s="133" t="s">
        <v>111</v>
      </c>
      <c r="W76" s="133" t="s">
        <v>111</v>
      </c>
      <c r="X76" s="134" t="s">
        <v>111</v>
      </c>
      <c r="Y76" s="132"/>
      <c r="Z76" s="133">
        <v>0</v>
      </c>
      <c r="AA76" s="133" t="s">
        <v>111</v>
      </c>
      <c r="AB76" s="133" t="s">
        <v>111</v>
      </c>
      <c r="AC76" s="133" t="s">
        <v>111</v>
      </c>
      <c r="AD76" s="133" t="s">
        <v>111</v>
      </c>
      <c r="AE76" s="134" t="s">
        <v>111</v>
      </c>
      <c r="AF76" s="152">
        <f t="shared" si="2"/>
        <v>0</v>
      </c>
      <c r="AG76" s="129">
        <f t="shared" si="3"/>
        <v>0</v>
      </c>
      <c r="AH76" s="129" t="s">
        <v>111</v>
      </c>
      <c r="AI76" s="129" t="s">
        <v>111</v>
      </c>
      <c r="AJ76" s="129" t="s">
        <v>111</v>
      </c>
      <c r="AK76" s="129" t="s">
        <v>111</v>
      </c>
      <c r="AL76" s="130" t="s">
        <v>111</v>
      </c>
      <c r="AO76" s="52"/>
    </row>
    <row r="77" spans="1:41" s="31" customFormat="1" ht="60" customHeight="1" x14ac:dyDescent="0.25">
      <c r="A77" s="120" t="s">
        <v>220</v>
      </c>
      <c r="B77" s="131" t="s">
        <v>144</v>
      </c>
      <c r="C77" s="126" t="s">
        <v>145</v>
      </c>
      <c r="D77" s="132">
        <v>0</v>
      </c>
      <c r="E77" s="133">
        <v>0</v>
      </c>
      <c r="F77" s="133" t="s">
        <v>111</v>
      </c>
      <c r="G77" s="133" t="s">
        <v>111</v>
      </c>
      <c r="H77" s="133" t="s">
        <v>111</v>
      </c>
      <c r="I77" s="133" t="s">
        <v>111</v>
      </c>
      <c r="J77" s="134" t="s">
        <v>111</v>
      </c>
      <c r="K77" s="132">
        <v>0</v>
      </c>
      <c r="L77" s="133">
        <v>0</v>
      </c>
      <c r="M77" s="133" t="s">
        <v>111</v>
      </c>
      <c r="N77" s="133" t="s">
        <v>111</v>
      </c>
      <c r="O77" s="133" t="s">
        <v>111</v>
      </c>
      <c r="P77" s="133" t="s">
        <v>111</v>
      </c>
      <c r="Q77" s="134" t="s">
        <v>111</v>
      </c>
      <c r="R77" s="132">
        <v>0</v>
      </c>
      <c r="S77" s="133">
        <v>0</v>
      </c>
      <c r="T77" s="133" t="s">
        <v>111</v>
      </c>
      <c r="U77" s="133" t="s">
        <v>111</v>
      </c>
      <c r="V77" s="133" t="s">
        <v>111</v>
      </c>
      <c r="W77" s="133" t="s">
        <v>111</v>
      </c>
      <c r="X77" s="134" t="s">
        <v>111</v>
      </c>
      <c r="Y77" s="132"/>
      <c r="Z77" s="133">
        <v>0</v>
      </c>
      <c r="AA77" s="133" t="s">
        <v>111</v>
      </c>
      <c r="AB77" s="133" t="s">
        <v>111</v>
      </c>
      <c r="AC77" s="133" t="s">
        <v>111</v>
      </c>
      <c r="AD77" s="133" t="s">
        <v>111</v>
      </c>
      <c r="AE77" s="134" t="s">
        <v>111</v>
      </c>
      <c r="AF77" s="152">
        <f t="shared" si="2"/>
        <v>0</v>
      </c>
      <c r="AG77" s="129">
        <f t="shared" si="3"/>
        <v>0</v>
      </c>
      <c r="AH77" s="129" t="s">
        <v>111</v>
      </c>
      <c r="AI77" s="129" t="s">
        <v>111</v>
      </c>
      <c r="AJ77" s="129" t="s">
        <v>111</v>
      </c>
      <c r="AK77" s="129" t="s">
        <v>111</v>
      </c>
      <c r="AL77" s="130" t="s">
        <v>111</v>
      </c>
      <c r="AO77" s="52"/>
    </row>
    <row r="78" spans="1:41" s="31" customFormat="1" ht="60" customHeight="1" x14ac:dyDescent="0.25">
      <c r="A78" s="121" t="s">
        <v>221</v>
      </c>
      <c r="B78" s="131" t="s">
        <v>167</v>
      </c>
      <c r="C78" s="126" t="s">
        <v>168</v>
      </c>
      <c r="D78" s="132">
        <v>2.2484719163785201</v>
      </c>
      <c r="E78" s="133">
        <v>0</v>
      </c>
      <c r="F78" s="133" t="s">
        <v>111</v>
      </c>
      <c r="G78" s="133" t="s">
        <v>111</v>
      </c>
      <c r="H78" s="133" t="s">
        <v>111</v>
      </c>
      <c r="I78" s="133" t="s">
        <v>111</v>
      </c>
      <c r="J78" s="134" t="s">
        <v>111</v>
      </c>
      <c r="K78" s="132">
        <v>0</v>
      </c>
      <c r="L78" s="133">
        <v>0</v>
      </c>
      <c r="M78" s="133" t="s">
        <v>111</v>
      </c>
      <c r="N78" s="133" t="s">
        <v>111</v>
      </c>
      <c r="O78" s="133" t="s">
        <v>111</v>
      </c>
      <c r="P78" s="133" t="s">
        <v>111</v>
      </c>
      <c r="Q78" s="134" t="s">
        <v>111</v>
      </c>
      <c r="R78" s="132">
        <v>0</v>
      </c>
      <c r="S78" s="133">
        <v>0</v>
      </c>
      <c r="T78" s="133" t="s">
        <v>111</v>
      </c>
      <c r="U78" s="133" t="s">
        <v>111</v>
      </c>
      <c r="V78" s="133" t="s">
        <v>111</v>
      </c>
      <c r="W78" s="133" t="s">
        <v>111</v>
      </c>
      <c r="X78" s="134" t="s">
        <v>111</v>
      </c>
      <c r="Y78" s="132"/>
      <c r="Z78" s="133">
        <v>0</v>
      </c>
      <c r="AA78" s="133" t="s">
        <v>111</v>
      </c>
      <c r="AB78" s="133" t="s">
        <v>111</v>
      </c>
      <c r="AC78" s="133" t="s">
        <v>111</v>
      </c>
      <c r="AD78" s="133" t="s">
        <v>111</v>
      </c>
      <c r="AE78" s="134" t="s">
        <v>111</v>
      </c>
      <c r="AF78" s="152">
        <f t="shared" si="1"/>
        <v>2.2484719163785201</v>
      </c>
      <c r="AG78" s="129">
        <f t="shared" si="1"/>
        <v>0</v>
      </c>
      <c r="AH78" s="129" t="s">
        <v>111</v>
      </c>
      <c r="AI78" s="129" t="s">
        <v>111</v>
      </c>
      <c r="AJ78" s="129" t="s">
        <v>111</v>
      </c>
      <c r="AK78" s="129" t="s">
        <v>111</v>
      </c>
      <c r="AL78" s="130" t="s">
        <v>111</v>
      </c>
      <c r="AO78" s="52"/>
    </row>
    <row r="79" spans="1:41" s="31" customFormat="1" ht="60" customHeight="1" x14ac:dyDescent="0.25">
      <c r="A79" s="121" t="s">
        <v>222</v>
      </c>
      <c r="B79" s="133" t="s">
        <v>223</v>
      </c>
      <c r="C79" s="133" t="s">
        <v>224</v>
      </c>
      <c r="D79" s="141">
        <v>0</v>
      </c>
      <c r="E79" s="133">
        <v>0</v>
      </c>
      <c r="F79" s="133" t="s">
        <v>111</v>
      </c>
      <c r="G79" s="133" t="s">
        <v>111</v>
      </c>
      <c r="H79" s="133" t="s">
        <v>111</v>
      </c>
      <c r="I79" s="133" t="s">
        <v>111</v>
      </c>
      <c r="J79" s="134" t="s">
        <v>111</v>
      </c>
      <c r="K79" s="132">
        <v>0</v>
      </c>
      <c r="L79" s="133">
        <v>0</v>
      </c>
      <c r="M79" s="133" t="s">
        <v>111</v>
      </c>
      <c r="N79" s="133" t="s">
        <v>111</v>
      </c>
      <c r="O79" s="133" t="s">
        <v>111</v>
      </c>
      <c r="P79" s="133" t="s">
        <v>111</v>
      </c>
      <c r="Q79" s="134" t="s">
        <v>111</v>
      </c>
      <c r="R79" s="132">
        <v>0</v>
      </c>
      <c r="S79" s="135"/>
      <c r="T79" s="133" t="s">
        <v>111</v>
      </c>
      <c r="U79" s="133" t="s">
        <v>111</v>
      </c>
      <c r="V79" s="133" t="s">
        <v>111</v>
      </c>
      <c r="W79" s="133" t="s">
        <v>111</v>
      </c>
      <c r="X79" s="134" t="s">
        <v>111</v>
      </c>
      <c r="Y79" s="132"/>
      <c r="Z79" s="133">
        <v>0</v>
      </c>
      <c r="AA79" s="133" t="s">
        <v>111</v>
      </c>
      <c r="AB79" s="133" t="s">
        <v>111</v>
      </c>
      <c r="AC79" s="133" t="s">
        <v>111</v>
      </c>
      <c r="AD79" s="133" t="s">
        <v>111</v>
      </c>
      <c r="AE79" s="134" t="s">
        <v>111</v>
      </c>
      <c r="AF79" s="152">
        <f t="shared" ref="AF79:AG81" si="4">D79+K79+R79+Y79</f>
        <v>0</v>
      </c>
      <c r="AG79" s="129">
        <f t="shared" si="4"/>
        <v>0</v>
      </c>
      <c r="AH79" s="129" t="s">
        <v>111</v>
      </c>
      <c r="AI79" s="129" t="s">
        <v>111</v>
      </c>
      <c r="AJ79" s="129" t="s">
        <v>111</v>
      </c>
      <c r="AK79" s="129" t="s">
        <v>111</v>
      </c>
      <c r="AL79" s="130" t="s">
        <v>111</v>
      </c>
      <c r="AO79" s="52"/>
    </row>
    <row r="80" spans="1:41" s="31" customFormat="1" ht="60" customHeight="1" x14ac:dyDescent="0.25">
      <c r="A80" s="122" t="s">
        <v>225</v>
      </c>
      <c r="B80" s="131" t="s">
        <v>172</v>
      </c>
      <c r="C80" s="126" t="s">
        <v>173</v>
      </c>
      <c r="D80" s="132">
        <v>0</v>
      </c>
      <c r="E80" s="133">
        <v>0</v>
      </c>
      <c r="F80" s="133" t="s">
        <v>111</v>
      </c>
      <c r="G80" s="133" t="s">
        <v>111</v>
      </c>
      <c r="H80" s="133" t="s">
        <v>111</v>
      </c>
      <c r="I80" s="133" t="s">
        <v>111</v>
      </c>
      <c r="J80" s="134" t="s">
        <v>111</v>
      </c>
      <c r="K80" s="132">
        <v>0</v>
      </c>
      <c r="L80" s="133">
        <v>0</v>
      </c>
      <c r="M80" s="133" t="s">
        <v>111</v>
      </c>
      <c r="N80" s="133" t="s">
        <v>111</v>
      </c>
      <c r="O80" s="133" t="s">
        <v>111</v>
      </c>
      <c r="P80" s="133" t="s">
        <v>111</v>
      </c>
      <c r="Q80" s="134" t="s">
        <v>111</v>
      </c>
      <c r="R80" s="132">
        <v>0</v>
      </c>
      <c r="S80" s="133">
        <v>0</v>
      </c>
      <c r="T80" s="133" t="s">
        <v>111</v>
      </c>
      <c r="U80" s="133" t="s">
        <v>111</v>
      </c>
      <c r="V80" s="133" t="s">
        <v>111</v>
      </c>
      <c r="W80" s="133" t="s">
        <v>111</v>
      </c>
      <c r="X80" s="134" t="s">
        <v>111</v>
      </c>
      <c r="Y80" s="141">
        <v>6.6173706000000001</v>
      </c>
      <c r="Z80" s="133">
        <v>0</v>
      </c>
      <c r="AA80" s="133" t="s">
        <v>111</v>
      </c>
      <c r="AB80" s="133" t="s">
        <v>111</v>
      </c>
      <c r="AC80" s="133" t="s">
        <v>111</v>
      </c>
      <c r="AD80" s="133" t="s">
        <v>111</v>
      </c>
      <c r="AE80" s="134" t="s">
        <v>111</v>
      </c>
      <c r="AF80" s="152">
        <f t="shared" si="4"/>
        <v>6.6173706000000001</v>
      </c>
      <c r="AG80" s="129">
        <f t="shared" si="4"/>
        <v>0</v>
      </c>
      <c r="AH80" s="129" t="s">
        <v>111</v>
      </c>
      <c r="AI80" s="129" t="s">
        <v>111</v>
      </c>
      <c r="AJ80" s="129" t="s">
        <v>111</v>
      </c>
      <c r="AK80" s="129" t="s">
        <v>111</v>
      </c>
      <c r="AL80" s="130" t="s">
        <v>111</v>
      </c>
      <c r="AO80" s="52"/>
    </row>
    <row r="81" spans="1:41" s="31" customFormat="1" ht="60" customHeight="1" x14ac:dyDescent="0.25">
      <c r="A81" s="123" t="s">
        <v>226</v>
      </c>
      <c r="B81" s="131" t="s">
        <v>170</v>
      </c>
      <c r="C81" s="126" t="s">
        <v>171</v>
      </c>
      <c r="D81" s="132">
        <v>0</v>
      </c>
      <c r="E81" s="133">
        <v>0</v>
      </c>
      <c r="F81" s="133" t="s">
        <v>111</v>
      </c>
      <c r="G81" s="133" t="s">
        <v>111</v>
      </c>
      <c r="H81" s="133" t="s">
        <v>111</v>
      </c>
      <c r="I81" s="133" t="s">
        <v>111</v>
      </c>
      <c r="J81" s="134" t="s">
        <v>111</v>
      </c>
      <c r="K81" s="132">
        <v>0</v>
      </c>
      <c r="L81" s="133">
        <v>0</v>
      </c>
      <c r="M81" s="133" t="s">
        <v>111</v>
      </c>
      <c r="N81" s="133" t="s">
        <v>111</v>
      </c>
      <c r="O81" s="133" t="s">
        <v>111</v>
      </c>
      <c r="P81" s="133" t="s">
        <v>111</v>
      </c>
      <c r="Q81" s="134" t="s">
        <v>111</v>
      </c>
      <c r="R81" s="132">
        <v>0</v>
      </c>
      <c r="S81" s="133">
        <v>0</v>
      </c>
      <c r="T81" s="133" t="s">
        <v>111</v>
      </c>
      <c r="U81" s="133" t="s">
        <v>111</v>
      </c>
      <c r="V81" s="133" t="s">
        <v>111</v>
      </c>
      <c r="W81" s="133" t="s">
        <v>111</v>
      </c>
      <c r="X81" s="134" t="s">
        <v>111</v>
      </c>
      <c r="Y81" s="141">
        <v>6.3439999999999996E-2</v>
      </c>
      <c r="Z81" s="133">
        <v>0</v>
      </c>
      <c r="AA81" s="133" t="s">
        <v>111</v>
      </c>
      <c r="AB81" s="133" t="s">
        <v>111</v>
      </c>
      <c r="AC81" s="133" t="s">
        <v>111</v>
      </c>
      <c r="AD81" s="133" t="s">
        <v>111</v>
      </c>
      <c r="AE81" s="134" t="s">
        <v>111</v>
      </c>
      <c r="AF81" s="152">
        <f t="shared" si="4"/>
        <v>6.3439999999999996E-2</v>
      </c>
      <c r="AG81" s="129">
        <f t="shared" si="4"/>
        <v>0</v>
      </c>
      <c r="AH81" s="129" t="s">
        <v>111</v>
      </c>
      <c r="AI81" s="129" t="s">
        <v>111</v>
      </c>
      <c r="AJ81" s="129" t="s">
        <v>111</v>
      </c>
      <c r="AK81" s="129" t="s">
        <v>111</v>
      </c>
      <c r="AL81" s="130" t="s">
        <v>111</v>
      </c>
      <c r="AO81" s="52"/>
    </row>
    <row r="82" spans="1:41" ht="18.75" x14ac:dyDescent="0.25">
      <c r="A82" s="155" t="s">
        <v>185</v>
      </c>
      <c r="B82" s="76" t="s">
        <v>102</v>
      </c>
      <c r="C82" s="77" t="s">
        <v>51</v>
      </c>
      <c r="D82" s="111">
        <v>0</v>
      </c>
      <c r="E82" s="18">
        <v>0</v>
      </c>
      <c r="F82" s="18" t="s">
        <v>111</v>
      </c>
      <c r="G82" s="18" t="s">
        <v>111</v>
      </c>
      <c r="H82" s="18" t="s">
        <v>111</v>
      </c>
      <c r="I82" s="18" t="s">
        <v>111</v>
      </c>
      <c r="J82" s="89" t="s">
        <v>111</v>
      </c>
      <c r="K82" s="111">
        <v>0</v>
      </c>
      <c r="L82" s="18">
        <v>0</v>
      </c>
      <c r="M82" s="18" t="s">
        <v>111</v>
      </c>
      <c r="N82" s="18" t="s">
        <v>111</v>
      </c>
      <c r="O82" s="18" t="s">
        <v>111</v>
      </c>
      <c r="P82" s="18" t="s">
        <v>111</v>
      </c>
      <c r="Q82" s="89" t="s">
        <v>111</v>
      </c>
      <c r="R82" s="111">
        <v>0</v>
      </c>
      <c r="S82" s="18">
        <v>0</v>
      </c>
      <c r="T82" s="18" t="s">
        <v>111</v>
      </c>
      <c r="U82" s="18" t="s">
        <v>111</v>
      </c>
      <c r="V82" s="18" t="s">
        <v>111</v>
      </c>
      <c r="W82" s="18" t="s">
        <v>111</v>
      </c>
      <c r="X82" s="89" t="s">
        <v>111</v>
      </c>
      <c r="Y82" s="111">
        <v>0</v>
      </c>
      <c r="Z82" s="18">
        <v>0</v>
      </c>
      <c r="AA82" s="18" t="s">
        <v>111</v>
      </c>
      <c r="AB82" s="18" t="s">
        <v>111</v>
      </c>
      <c r="AC82" s="18" t="s">
        <v>111</v>
      </c>
      <c r="AD82" s="18" t="s">
        <v>111</v>
      </c>
      <c r="AE82" s="89" t="s">
        <v>111</v>
      </c>
      <c r="AF82" s="151">
        <v>0</v>
      </c>
      <c r="AG82" s="26">
        <v>0</v>
      </c>
      <c r="AH82" s="26" t="s">
        <v>111</v>
      </c>
      <c r="AI82" s="26" t="s">
        <v>111</v>
      </c>
      <c r="AJ82" s="26" t="s">
        <v>111</v>
      </c>
      <c r="AK82" s="26" t="s">
        <v>111</v>
      </c>
      <c r="AL82" s="38" t="s">
        <v>111</v>
      </c>
      <c r="AO82" s="51"/>
    </row>
    <row r="83" spans="1:41" ht="32.25" customHeight="1" thickBot="1" x14ac:dyDescent="0.3">
      <c r="A83" s="156" t="s">
        <v>112</v>
      </c>
      <c r="B83" s="157"/>
      <c r="C83" s="157"/>
      <c r="D83" s="73">
        <f t="shared" ref="D83:AL83" si="5">D21</f>
        <v>2.2484719163785201</v>
      </c>
      <c r="E83" s="74">
        <f t="shared" si="5"/>
        <v>2.8540552000000003</v>
      </c>
      <c r="F83" s="74" t="str">
        <f t="shared" si="5"/>
        <v>нд</v>
      </c>
      <c r="G83" s="74" t="str">
        <f t="shared" si="5"/>
        <v>нд</v>
      </c>
      <c r="H83" s="74" t="str">
        <f t="shared" si="5"/>
        <v>нд</v>
      </c>
      <c r="I83" s="74" t="str">
        <f t="shared" si="5"/>
        <v>нд</v>
      </c>
      <c r="J83" s="75" t="str">
        <f t="shared" si="5"/>
        <v>нд</v>
      </c>
      <c r="K83" s="73">
        <f t="shared" si="5"/>
        <v>0</v>
      </c>
      <c r="L83" s="74">
        <f t="shared" si="5"/>
        <v>17.547818291805541</v>
      </c>
      <c r="M83" s="74" t="str">
        <f t="shared" si="5"/>
        <v>нд</v>
      </c>
      <c r="N83" s="74" t="str">
        <f t="shared" si="5"/>
        <v>нд</v>
      </c>
      <c r="O83" s="74" t="str">
        <f t="shared" si="5"/>
        <v>нд</v>
      </c>
      <c r="P83" s="74" t="str">
        <f t="shared" si="5"/>
        <v>нд</v>
      </c>
      <c r="Q83" s="75" t="str">
        <f t="shared" si="5"/>
        <v>нд</v>
      </c>
      <c r="R83" s="73">
        <f t="shared" si="5"/>
        <v>0</v>
      </c>
      <c r="S83" s="74">
        <f t="shared" si="5"/>
        <v>30.205105003333298</v>
      </c>
      <c r="T83" s="74" t="str">
        <f t="shared" si="5"/>
        <v>нд</v>
      </c>
      <c r="U83" s="74" t="str">
        <f t="shared" si="5"/>
        <v>нд</v>
      </c>
      <c r="V83" s="74" t="str">
        <f t="shared" si="5"/>
        <v>нд</v>
      </c>
      <c r="W83" s="74" t="str">
        <f t="shared" si="5"/>
        <v>нд</v>
      </c>
      <c r="X83" s="75" t="str">
        <f t="shared" si="5"/>
        <v>нд</v>
      </c>
      <c r="Y83" s="73">
        <f t="shared" si="5"/>
        <v>13.601097231800001</v>
      </c>
      <c r="Z83" s="74">
        <f t="shared" si="5"/>
        <v>11.72128580898133</v>
      </c>
      <c r="AA83" s="74" t="str">
        <f t="shared" si="5"/>
        <v>нд</v>
      </c>
      <c r="AB83" s="74" t="str">
        <f t="shared" si="5"/>
        <v>нд</v>
      </c>
      <c r="AC83" s="74" t="str">
        <f t="shared" si="5"/>
        <v>нд</v>
      </c>
      <c r="AD83" s="74" t="str">
        <f t="shared" si="5"/>
        <v>нд</v>
      </c>
      <c r="AE83" s="75" t="str">
        <f t="shared" si="5"/>
        <v>нд</v>
      </c>
      <c r="AF83" s="73">
        <f t="shared" si="5"/>
        <v>15.849569148178521</v>
      </c>
      <c r="AG83" s="74">
        <f t="shared" si="5"/>
        <v>62.328264304120168</v>
      </c>
      <c r="AH83" s="74" t="str">
        <f t="shared" si="5"/>
        <v>нд</v>
      </c>
      <c r="AI83" s="74" t="str">
        <f t="shared" si="5"/>
        <v>нд</v>
      </c>
      <c r="AJ83" s="74" t="str">
        <f t="shared" si="5"/>
        <v>нд</v>
      </c>
      <c r="AK83" s="74" t="str">
        <f t="shared" si="5"/>
        <v>нд</v>
      </c>
      <c r="AL83" s="75" t="str">
        <f t="shared" si="5"/>
        <v>нд</v>
      </c>
      <c r="AO83" s="51"/>
    </row>
    <row r="86" spans="1:41" x14ac:dyDescent="0.25">
      <c r="D86" s="42"/>
      <c r="E86" s="42"/>
      <c r="K86" s="42"/>
      <c r="L86" s="42"/>
      <c r="R86" s="42"/>
      <c r="S86" s="42"/>
      <c r="Y86" s="42"/>
      <c r="Z86" s="42"/>
      <c r="AF86" s="41"/>
      <c r="AG86" s="41"/>
    </row>
  </sheetData>
  <mergeCells count="18">
    <mergeCell ref="A4:AL4"/>
    <mergeCell ref="A5:AL5"/>
    <mergeCell ref="A15:AL15"/>
    <mergeCell ref="A16:A19"/>
    <mergeCell ref="B16:B19"/>
    <mergeCell ref="C16:C19"/>
    <mergeCell ref="D16:AL16"/>
    <mergeCell ref="D17:J17"/>
    <mergeCell ref="K17:Q17"/>
    <mergeCell ref="R17:X17"/>
    <mergeCell ref="A83:C83"/>
    <mergeCell ref="Y17:AE17"/>
    <mergeCell ref="AF17:AL17"/>
    <mergeCell ref="E18:J18"/>
    <mergeCell ref="L18:Q18"/>
    <mergeCell ref="S18:X18"/>
    <mergeCell ref="Z18:AE18"/>
    <mergeCell ref="AG18:AL1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5(2024)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Лахарева Елена Викторовна</cp:lastModifiedBy>
  <cp:lastPrinted>2022-03-14T07:43:22Z</cp:lastPrinted>
  <dcterms:created xsi:type="dcterms:W3CDTF">2004-09-19T06:34:55Z</dcterms:created>
  <dcterms:modified xsi:type="dcterms:W3CDTF">2025-04-02T11:41:17Z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